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C:\F\Pirkimai\Pirkimai_2025\UIS_Griškabūdžio ambulatorijos darbai_MVSA\"/>
    </mc:Choice>
  </mc:AlternateContent>
  <xr:revisionPtr revIDLastSave="0" documentId="8_{677A35DD-6D5F-4657-818E-489D1A96692A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AMAT" sheetId="1" r:id="rId1"/>
  </sheets>
  <definedNames>
    <definedName name="M_P1">SAMAT!$C$11</definedName>
    <definedName name="_xlnm.Print_Area" localSheetId="0">SAMAT!$A$2:$J$145</definedName>
    <definedName name="_xlnm.Print_Titles" localSheetId="0">SAMAT!$9:$11</definedName>
  </definedNames>
  <calcPr calcId="191029"/>
</workbook>
</file>

<file path=xl/calcChain.xml><?xml version="1.0" encoding="utf-8"?>
<calcChain xmlns="http://schemas.openxmlformats.org/spreadsheetml/2006/main">
  <c r="H143" i="1" l="1"/>
  <c r="J140" i="1"/>
  <c r="J139" i="1"/>
  <c r="J138" i="1"/>
  <c r="J137" i="1"/>
  <c r="J136" i="1"/>
  <c r="J135" i="1"/>
  <c r="J134" i="1"/>
  <c r="J133" i="1"/>
  <c r="J132" i="1"/>
  <c r="J128" i="1"/>
  <c r="J127" i="1"/>
  <c r="J126" i="1"/>
  <c r="J125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45" i="1" l="1"/>
  <c r="J142" i="1"/>
  <c r="J84" i="1"/>
  <c r="J122" i="1"/>
  <c r="G143" i="1"/>
  <c r="F143" i="1"/>
  <c r="J143" i="1" l="1"/>
  <c r="J144" i="1" s="1"/>
  <c r="J145" i="1" l="1"/>
</calcChain>
</file>

<file path=xl/sharedStrings.xml><?xml version="1.0" encoding="utf-8"?>
<sst xmlns="http://schemas.openxmlformats.org/spreadsheetml/2006/main" count="363" uniqueCount="112">
  <si>
    <t>Kompleksas:</t>
  </si>
  <si>
    <t>Objektas:</t>
  </si>
  <si>
    <t>Kiekis</t>
  </si>
  <si>
    <t>Darbas</t>
  </si>
  <si>
    <t>Medžiagos</t>
  </si>
  <si>
    <t>Mecha-nizmai</t>
  </si>
  <si>
    <t>Skyrius   Patalpos 1-6; 1-7; 1-8; 1-9; 1-10; 1-11; 1-12; 1-13</t>
  </si>
  <si>
    <t>N46-185</t>
  </si>
  <si>
    <t>Medinių durų angų užpildymo išardymas mūro sienose, išlaužiant mūrą</t>
  </si>
  <si>
    <t>m2</t>
  </si>
  <si>
    <t>R6-3</t>
  </si>
  <si>
    <t>Mūrinių pertvarų išardymas pneumo plaktuku, be plytų atrinkimo</t>
  </si>
  <si>
    <t>m3</t>
  </si>
  <si>
    <t>R23-62</t>
  </si>
  <si>
    <t>Statybinių šiukšlių išvežimas 10 km atstumu automobiliais-savivarčiais, pakraunant rankiniu būdu</t>
  </si>
  <si>
    <t>t</t>
  </si>
  <si>
    <t>R14-219</t>
  </si>
  <si>
    <t>Senų dažų pašalinimas nuo sienų paviršių, dažytų aliejiniais dažais (100 m2 nuvalymo paviršiaus)</t>
  </si>
  <si>
    <t>F9-12-5</t>
  </si>
  <si>
    <t>Dvisluoksnių gipsokartonio pertvarų su metaliniu karkasu ir 75 mm izoliacijos sluoksniu įrengimas</t>
  </si>
  <si>
    <t>N15P-0203-2</t>
  </si>
  <si>
    <t>Sienų vidinių paviršių pagrindo gruntavimas sukibimą gerinančiais gruntais voleliu</t>
  </si>
  <si>
    <t>N15-26</t>
  </si>
  <si>
    <t>Mūrinių ir betoninių sienų mažų plotų aptaisymas lygiomis glazūruotomis plytelėmis ant klijų</t>
  </si>
  <si>
    <t>N15P-0102-1</t>
  </si>
  <si>
    <t>Sienų vidinių paviršių glaistymas gipsiniais glaistais, kai 1 mm storio sluoksnis, pirmasis</t>
  </si>
  <si>
    <t>N15P-0102-2</t>
  </si>
  <si>
    <t>Sienų vidinių paviršių glaistymas gipsiniais glaistais, kai 1 mm storio sluoksnis, antrasis arba kartotinas</t>
  </si>
  <si>
    <t>N15-155-2</t>
  </si>
  <si>
    <t>Paruoštų dažymui sienų gerasis dažymas</t>
  </si>
  <si>
    <t>N34-35-1</t>
  </si>
  <si>
    <t>Akustinių pakabinamų lubų įrengimas, kai metalo konstrukcija "Amstrong firmos, o plokštės firmos Colotex</t>
  </si>
  <si>
    <t>N34-35-1p</t>
  </si>
  <si>
    <t>MEDŽIAGA Akustinės pakabinamos lubos su metaline konstrukcija "Amstrong" ir plokštėmis (komplekte)</t>
  </si>
  <si>
    <t>N46-176</t>
  </si>
  <si>
    <t>Ruloninių polimerinių dangų išardymas</t>
  </si>
  <si>
    <t>N11P-0401-2</t>
  </si>
  <si>
    <t>Cementinio skiedinio grindų išlyginamųjų sluoksnių įrengimas ( 40 mm storio sluoksnis / rankiniu būdu)</t>
  </si>
  <si>
    <t>N11P-0701-2</t>
  </si>
  <si>
    <t>PVC grindų dangų įrengimas, klijuojant ir sulydant sujungimus + įrengiant užleidimus ant sienų. Kelių spalvų paprasto piešinio danga</t>
  </si>
  <si>
    <t xml:space="preserve">MEDŽIAGA PVC grindų danga </t>
  </si>
  <si>
    <t>N2P-0301-1</t>
  </si>
  <si>
    <t>Plieninių durų blokų montavimas mūrinėse sienose, kai vidinės durys iki 2,0 m2 / ZK tipo durys baltos spalvos / 2 vnt.</t>
  </si>
  <si>
    <t>Durų blokai</t>
  </si>
  <si>
    <t>R63P-3104-2</t>
  </si>
  <si>
    <t>Radiatorių demontavimas, kai radiatorių masė daugiau 50 kg iki 80 kg</t>
  </si>
  <si>
    <t>vnt.</t>
  </si>
  <si>
    <t>N16P-0901-1</t>
  </si>
  <si>
    <t>Plieninių šildymo radiatorių iki 1600 mm ilgio montavimas, kai šildymo plokščių skaičius viena</t>
  </si>
  <si>
    <t>Plieninis radiatorius (komplekte)</t>
  </si>
  <si>
    <t>N16P-1008-2</t>
  </si>
  <si>
    <t>Plautuvių su vandens maišytuvais, tvirtinamų prie sienų, montavimas dviejų skyrių</t>
  </si>
  <si>
    <t>kompl.</t>
  </si>
  <si>
    <t>Dviejų skyrių plautuvė</t>
  </si>
  <si>
    <t>Vandens maišytuvai</t>
  </si>
  <si>
    <t>Dvigubas sifonas</t>
  </si>
  <si>
    <t>DDDD</t>
  </si>
  <si>
    <t>Šildymo sitemos pajungimas, bandymas. Vandentiekio sistemos atvedimas, bandymas</t>
  </si>
  <si>
    <t>N21P-0704-1</t>
  </si>
  <si>
    <t>Vidaus apšvietimo kompaktinių liuminescencinių lempų šviestuvų montavimas pakabinamų lubų angose (be žeminančių transformatorių)</t>
  </si>
  <si>
    <t>Vidaus apšvietimo šviestuvai</t>
  </si>
  <si>
    <t>N21P-0321-1</t>
  </si>
  <si>
    <t>Jungiklių montavimas potinkinėse dėžutėse (vieno klavišo)</t>
  </si>
  <si>
    <t>N21P-0322-2</t>
  </si>
  <si>
    <t>Kištukinių lizdų montavimas potinkinėse dėžutėse, dviejų lizdų</t>
  </si>
  <si>
    <t>Paslėptos elektros instaliacijos atvedimas rozetėms-jungtukams-šviestuvams , kabeliavimas, sienų štrabavimas, užtaisymas, skylių sienose grėžimas, potinkinių dėžučių įrengimas</t>
  </si>
  <si>
    <t>Iš viso už skyrių  Patalpos 1-6; 1-7; 1-8; 1-9; 1-10; 1-11; 1-12; 1-13</t>
  </si>
  <si>
    <t>Skyrius   Patalpos 1-2; 1-3; 1-4</t>
  </si>
  <si>
    <t>Medinių ir PVC durų angų užpildymo išardymas mūro sienose, išlaužiant mūrą</t>
  </si>
  <si>
    <t>N46-182</t>
  </si>
  <si>
    <t>Langų angų užpildymo išardymas, kai langai be palangių</t>
  </si>
  <si>
    <t>N46-25</t>
  </si>
  <si>
    <t>Sienų atskirų vietų mūrijimas ir angų užtaisymas, kai mūro tūris vienoje vietoje iki 5 m3, kai angos stačiak. formos</t>
  </si>
  <si>
    <t>N15P-0505-1</t>
  </si>
  <si>
    <t>Vidaus paviršių paprastas tinkavimas rankiniu būdu cemento-kalkių skiediniais, kai 12 mm storio sluoksnis, vidinės sienos</t>
  </si>
  <si>
    <t>N46-151</t>
  </si>
  <si>
    <t>Pakabinamų lubų iš plokščių išardymas</t>
  </si>
  <si>
    <t>N21P-0321-2</t>
  </si>
  <si>
    <t>Jungiklių montavimas potinkinėse dėžutėse (dviejų klavišų)</t>
  </si>
  <si>
    <t>Iš viso už skyrių  Patalpos 1-2; 1-3; 1-4</t>
  </si>
  <si>
    <t>Skyrius   Patalpos 1-17; 1-18; 1-19; 1-20; 1-21</t>
  </si>
  <si>
    <t>R13-5</t>
  </si>
  <si>
    <t>Sienų aptaisymo glazūruotomis plytelėmis išardymas, be plytelių išsaugojimo</t>
  </si>
  <si>
    <t>N2P-0119-3</t>
  </si>
  <si>
    <t>Palangių lentų montavimas mūrinėse sienose, kai palangių lentos laminuotos</t>
  </si>
  <si>
    <t>m</t>
  </si>
  <si>
    <t>N16P-1006-1</t>
  </si>
  <si>
    <t>Unitazų montavimas su prijungtais nuplovimo bakeliais</t>
  </si>
  <si>
    <t>Unitazas komplekte su nuplovimo bakeliu</t>
  </si>
  <si>
    <t>Šildymo sitemos pajungimas, bandymas. Vandentiekio sistemos atvedimas, bandymas. Kanalizacijos atvedimas, bandymas</t>
  </si>
  <si>
    <t>Iš viso už skyrių  Patalpos 1-17; 1-18; 1-19; 1-20; 1-21</t>
  </si>
  <si>
    <t>Šildymo sitemos pajungimas, bandymas</t>
  </si>
  <si>
    <t>Iš viso #1</t>
  </si>
  <si>
    <t>PVM</t>
  </si>
  <si>
    <t>Iš viso #2</t>
  </si>
  <si>
    <t>Tiesioginės išlaidos su prisk.</t>
  </si>
  <si>
    <t>L o k a l i n ė  s ą m a t a  N r. 1</t>
  </si>
  <si>
    <t>6</t>
  </si>
  <si>
    <t>7</t>
  </si>
  <si>
    <t>G</t>
  </si>
  <si>
    <t>Alyvų g. 1, Griškabūdis, Griškabūdžio sen., Šakių r. sav. (pastato pirmas aukštas)</t>
  </si>
  <si>
    <t>Mūrinių pertvarų išardymas pneumo plaktuku, be plytų atrinkimo ir durų angos iškirtimas mūro sienoje ir jos sustiprinimas</t>
  </si>
  <si>
    <t>Skyrius   Patalpos 1-1; 1-14; 1-24.</t>
  </si>
  <si>
    <t>Iš viso už skyrių  Patalpos 1-1; 1-14; 1-24.</t>
  </si>
  <si>
    <t>DARBŲ KIEKIŲ ŽINIARAŠTIS</t>
  </si>
  <si>
    <t>Šakių rajono savivaldybės sveikatos centro sudėtyje teikiamų sveikatos priežiūros paslaugų infrastruktūros modernizavmas</t>
  </si>
  <si>
    <t>Iš viso be PVM</t>
  </si>
  <si>
    <t>Vieneto kaina</t>
  </si>
  <si>
    <t>Mato vnt.</t>
  </si>
  <si>
    <t>Darbų ir išlaidų aprašymai</t>
  </si>
  <si>
    <t>Darbo kodas</t>
  </si>
  <si>
    <t>Eil. Nr.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</si>
</sst>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[$€-1];\-#,##0.00\ [$€-1]"/>
    <numFmt numFmtId="165" formatCode="#,##0.00\ [$Lt-1];\-#,##0.00\ [$Lt-1]"/>
    <numFmt numFmtId="166" formatCode="0.0%"/>
    <numFmt numFmtId="167" formatCode="0.0000"/>
    <numFmt numFmtId="168" formatCode="[$€-2]\ #,##0.00"/>
  </numFmts>
  <fonts count="12">
    <font>
      <sz val="10"/>
      <name val="TimesLT"/>
      <charset val="186"/>
    </font>
    <font>
      <sz val="8"/>
      <name val="TimesLT"/>
      <charset val="186"/>
    </font>
    <font>
      <b/>
      <sz val="9.75"/>
      <name val="Times New Roman"/>
      <family val="1"/>
      <charset val="186"/>
    </font>
    <font>
      <sz val="9.75"/>
      <name val="Times New Roman"/>
      <family val="1"/>
      <charset val="186"/>
    </font>
    <font>
      <sz val="9.75"/>
      <color indexed="9"/>
      <name val="Times New Roman"/>
      <family val="1"/>
      <charset val="186"/>
    </font>
    <font>
      <i/>
      <sz val="9.75"/>
      <name val="Times New Roman"/>
      <family val="1"/>
      <charset val="186"/>
    </font>
    <font>
      <b/>
      <i/>
      <sz val="9.75"/>
      <name val="Times New Roman"/>
      <family val="1"/>
      <charset val="186"/>
    </font>
    <font>
      <b/>
      <sz val="9.75"/>
      <color rgb="FF000000"/>
      <name val="Times New Roman"/>
      <family val="1"/>
      <charset val="186"/>
    </font>
    <font>
      <i/>
      <sz val="11"/>
      <name val="Calibri"/>
      <family val="2"/>
      <scheme val="minor"/>
    </font>
    <font>
      <b/>
      <sz val="9.75"/>
      <color rgb="FFFF0000"/>
      <name val="Times New Roman"/>
      <family val="1"/>
      <charset val="186"/>
    </font>
    <font>
      <sz val="9.75"/>
      <color rgb="FFFF0000"/>
      <name val="Times New Roman"/>
      <family val="1"/>
      <charset val="186"/>
    </font>
    <font>
      <b/>
      <i/>
      <u/>
      <sz val="9.75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/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C0C0C0"/>
      </right>
      <top style="thin">
        <color rgb="FFC0C0C0"/>
      </top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3" fillId="0" borderId="0" xfId="0" applyFont="1"/>
    <xf numFmtId="164" fontId="2" fillId="0" borderId="8" xfId="0" applyNumberFormat="1" applyFont="1" applyBorder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9" fontId="3" fillId="0" borderId="0" xfId="0" applyNumberFormat="1" applyFont="1"/>
    <xf numFmtId="1" fontId="4" fillId="2" borderId="0" xfId="0" applyNumberFormat="1" applyFont="1" applyFill="1" applyAlignment="1">
      <alignment horizontal="center" vertical="top"/>
    </xf>
    <xf numFmtId="0" fontId="4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/>
    </xf>
    <xf numFmtId="2" fontId="4" fillId="2" borderId="0" xfId="0" applyNumberFormat="1" applyFont="1" applyFill="1" applyAlignment="1">
      <alignment vertical="top"/>
    </xf>
    <xf numFmtId="167" fontId="4" fillId="2" borderId="0" xfId="0" applyNumberFormat="1" applyFont="1" applyFill="1" applyAlignment="1">
      <alignment vertical="top"/>
    </xf>
    <xf numFmtId="0" fontId="4" fillId="2" borderId="0" xfId="0" applyFont="1" applyFill="1" applyAlignment="1">
      <alignment vertical="top"/>
    </xf>
    <xf numFmtId="0" fontId="4" fillId="2" borderId="0" xfId="0" applyFont="1" applyFill="1" applyAlignment="1">
      <alignment horizontal="centerContinuous" vertical="top"/>
    </xf>
    <xf numFmtId="0" fontId="4" fillId="2" borderId="0" xfId="0" applyFont="1" applyFill="1" applyAlignment="1">
      <alignment horizontal="centerContinuous"/>
    </xf>
    <xf numFmtId="2" fontId="4" fillId="2" borderId="0" xfId="0" applyNumberFormat="1" applyFont="1" applyFill="1" applyAlignment="1">
      <alignment horizontal="centerContinuous" vertical="top"/>
    </xf>
    <xf numFmtId="167" fontId="4" fillId="2" borderId="0" xfId="0" applyNumberFormat="1" applyFont="1" applyFill="1" applyAlignment="1">
      <alignment horizontal="centerContinuous" vertical="top"/>
    </xf>
    <xf numFmtId="0" fontId="3" fillId="0" borderId="0" xfId="0" applyFont="1" applyAlignment="1">
      <alignment horizontal="centerContinuous"/>
    </xf>
    <xf numFmtId="2" fontId="3" fillId="0" borderId="0" xfId="0" applyNumberFormat="1" applyFont="1" applyAlignment="1">
      <alignment horizontal="centerContinuous"/>
    </xf>
    <xf numFmtId="167" fontId="3" fillId="0" borderId="0" xfId="0" applyNumberFormat="1" applyFont="1" applyAlignment="1">
      <alignment horizontal="centerContinuous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2" fontId="3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left" vertical="center"/>
    </xf>
    <xf numFmtId="1" fontId="5" fillId="0" borderId="0" xfId="0" applyNumberFormat="1" applyFont="1" applyAlignment="1">
      <alignment horizontal="left" vertical="center"/>
    </xf>
    <xf numFmtId="2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" fontId="3" fillId="0" borderId="0" xfId="0" applyNumberFormat="1" applyFont="1" applyAlignment="1">
      <alignment horizontal="left" vertical="center"/>
    </xf>
    <xf numFmtId="2" fontId="2" fillId="0" borderId="3" xfId="0" applyNumberFormat="1" applyFont="1" applyBorder="1" applyAlignment="1">
      <alignment horizontal="centerContinuous" vertical="center"/>
    </xf>
    <xf numFmtId="2" fontId="2" fillId="0" borderId="6" xfId="0" applyNumberFormat="1" applyFont="1" applyBorder="1" applyAlignment="1">
      <alignment horizontal="centerContinuous" vertical="center"/>
    </xf>
    <xf numFmtId="0" fontId="3" fillId="0" borderId="0" xfId="0" applyFont="1" applyAlignment="1">
      <alignment vertical="center"/>
    </xf>
    <xf numFmtId="2" fontId="2" fillId="0" borderId="4" xfId="0" applyNumberFormat="1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167" fontId="2" fillId="0" borderId="5" xfId="0" quotePrefix="1" applyNumberFormat="1" applyFont="1" applyBorder="1" applyAlignment="1">
      <alignment horizontal="center" vertical="top"/>
    </xf>
    <xf numFmtId="1" fontId="2" fillId="0" borderId="5" xfId="0" quotePrefix="1" applyNumberFormat="1" applyFont="1" applyBorder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2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2" fontId="2" fillId="0" borderId="0" xfId="0" applyNumberFormat="1" applyFont="1" applyAlignment="1">
      <alignment horizontal="right" vertical="top"/>
    </xf>
    <xf numFmtId="1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vertical="top"/>
    </xf>
    <xf numFmtId="2" fontId="3" fillId="0" borderId="0" xfId="0" applyNumberFormat="1" applyFont="1"/>
    <xf numFmtId="167" fontId="3" fillId="0" borderId="0" xfId="0" applyNumberFormat="1" applyFont="1"/>
    <xf numFmtId="166" fontId="3" fillId="3" borderId="0" xfId="0" applyNumberFormat="1" applyFont="1" applyFill="1"/>
    <xf numFmtId="2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/>
    </xf>
    <xf numFmtId="1" fontId="7" fillId="2" borderId="0" xfId="0" applyNumberFormat="1" applyFont="1" applyFill="1" applyAlignment="1">
      <alignment horizontal="centerContinuous" vertical="top"/>
    </xf>
    <xf numFmtId="1" fontId="3" fillId="0" borderId="13" xfId="0" applyNumberFormat="1" applyFont="1" applyBorder="1" applyAlignment="1">
      <alignment horizontal="center" vertical="top"/>
    </xf>
    <xf numFmtId="0" fontId="3" fillId="0" borderId="15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left" vertical="top" wrapText="1"/>
    </xf>
    <xf numFmtId="2" fontId="2" fillId="0" borderId="9" xfId="0" applyNumberFormat="1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1" fontId="3" fillId="0" borderId="11" xfId="0" applyNumberFormat="1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left" vertical="top" wrapText="1"/>
    </xf>
    <xf numFmtId="2" fontId="3" fillId="0" borderId="11" xfId="0" applyNumberFormat="1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2" fontId="3" fillId="0" borderId="11" xfId="0" applyNumberFormat="1" applyFont="1" applyBorder="1" applyAlignment="1">
      <alignment horizontal="right" vertical="top"/>
    </xf>
    <xf numFmtId="1" fontId="3" fillId="0" borderId="7" xfId="0" applyNumberFormat="1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 wrapText="1"/>
    </xf>
    <xf numFmtId="1" fontId="3" fillId="0" borderId="8" xfId="0" applyNumberFormat="1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left" vertical="top" wrapText="1"/>
    </xf>
    <xf numFmtId="2" fontId="3" fillId="0" borderId="8" xfId="0" applyNumberFormat="1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2" fontId="3" fillId="0" borderId="8" xfId="0" applyNumberFormat="1" applyFont="1" applyBorder="1" applyAlignment="1">
      <alignment horizontal="right" vertical="top"/>
    </xf>
    <xf numFmtId="2" fontId="2" fillId="0" borderId="8" xfId="0" quotePrefix="1" applyNumberFormat="1" applyFont="1" applyBorder="1" applyAlignment="1">
      <alignment horizontal="right" vertical="top"/>
    </xf>
    <xf numFmtId="0" fontId="3" fillId="0" borderId="7" xfId="0" applyFont="1" applyBorder="1" applyAlignment="1">
      <alignment horizontal="left" vertical="top" wrapText="1"/>
    </xf>
    <xf numFmtId="2" fontId="3" fillId="0" borderId="7" xfId="0" applyNumberFormat="1" applyFont="1" applyBorder="1" applyAlignment="1">
      <alignment horizontal="center" vertical="top"/>
    </xf>
    <xf numFmtId="2" fontId="3" fillId="0" borderId="7" xfId="0" applyNumberFormat="1" applyFont="1" applyBorder="1" applyAlignment="1">
      <alignment horizontal="right" vertical="top"/>
    </xf>
    <xf numFmtId="1" fontId="2" fillId="0" borderId="9" xfId="0" applyNumberFormat="1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 wrapText="1"/>
    </xf>
    <xf numFmtId="2" fontId="2" fillId="0" borderId="9" xfId="0" applyNumberFormat="1" applyFont="1" applyBorder="1" applyAlignment="1">
      <alignment horizontal="right" vertical="top"/>
    </xf>
    <xf numFmtId="1" fontId="3" fillId="0" borderId="12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left" vertical="top" wrapText="1"/>
    </xf>
    <xf numFmtId="2" fontId="2" fillId="0" borderId="14" xfId="0" applyNumberFormat="1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15" xfId="0" applyFont="1" applyBorder="1" applyAlignment="1">
      <alignment horizontal="left" vertical="top" wrapText="1"/>
    </xf>
    <xf numFmtId="2" fontId="2" fillId="0" borderId="15" xfId="0" applyNumberFormat="1" applyFont="1" applyBorder="1" applyAlignment="1">
      <alignment horizontal="center" vertical="top"/>
    </xf>
    <xf numFmtId="0" fontId="2" fillId="0" borderId="15" xfId="0" applyFont="1" applyBorder="1"/>
    <xf numFmtId="0" fontId="2" fillId="0" borderId="15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2" fontId="3" fillId="0" borderId="15" xfId="0" applyNumberFormat="1" applyFont="1" applyBorder="1" applyAlignment="1">
      <alignment horizontal="left"/>
    </xf>
    <xf numFmtId="2" fontId="3" fillId="0" borderId="15" xfId="0" applyNumberFormat="1" applyFont="1" applyBorder="1"/>
    <xf numFmtId="167" fontId="3" fillId="0" borderId="15" xfId="0" applyNumberFormat="1" applyFont="1" applyBorder="1"/>
    <xf numFmtId="0" fontId="2" fillId="0" borderId="17" xfId="0" applyFont="1" applyBorder="1" applyAlignment="1">
      <alignment horizontal="center" vertical="top"/>
    </xf>
    <xf numFmtId="2" fontId="2" fillId="0" borderId="11" xfId="0" quotePrefix="1" applyNumberFormat="1" applyFont="1" applyBorder="1" applyAlignment="1">
      <alignment horizontal="right" vertical="top"/>
    </xf>
    <xf numFmtId="0" fontId="2" fillId="0" borderId="14" xfId="0" applyFont="1" applyBorder="1" applyAlignment="1">
      <alignment horizontal="left" vertical="center"/>
    </xf>
    <xf numFmtId="0" fontId="3" fillId="0" borderId="14" xfId="0" applyFont="1" applyBorder="1" applyAlignment="1">
      <alignment vertical="top"/>
    </xf>
    <xf numFmtId="0" fontId="3" fillId="0" borderId="14" xfId="0" applyFont="1" applyBorder="1"/>
    <xf numFmtId="0" fontId="3" fillId="0" borderId="14" xfId="0" applyFont="1" applyBorder="1" applyAlignment="1">
      <alignment horizontal="left"/>
    </xf>
    <xf numFmtId="2" fontId="3" fillId="0" borderId="14" xfId="0" applyNumberFormat="1" applyFont="1" applyBorder="1"/>
    <xf numFmtId="166" fontId="3" fillId="3" borderId="14" xfId="0" applyNumberFormat="1" applyFont="1" applyFill="1" applyBorder="1"/>
    <xf numFmtId="167" fontId="3" fillId="0" borderId="14" xfId="0" applyNumberFormat="1" applyFont="1" applyBorder="1"/>
    <xf numFmtId="0" fontId="9" fillId="0" borderId="9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2" fontId="10" fillId="0" borderId="8" xfId="0" applyNumberFormat="1" applyFont="1" applyBorder="1" applyAlignment="1">
      <alignment horizontal="center" vertical="top"/>
    </xf>
    <xf numFmtId="0" fontId="10" fillId="0" borderId="8" xfId="0" applyFont="1" applyBorder="1" applyAlignment="1">
      <alignment horizontal="center" vertical="top"/>
    </xf>
    <xf numFmtId="2" fontId="10" fillId="0" borderId="8" xfId="0" applyNumberFormat="1" applyFont="1" applyBorder="1" applyAlignment="1">
      <alignment horizontal="right" vertical="top"/>
    </xf>
    <xf numFmtId="0" fontId="10" fillId="0" borderId="7" xfId="0" applyFont="1" applyBorder="1" applyAlignment="1">
      <alignment horizontal="left" vertical="top" wrapText="1"/>
    </xf>
    <xf numFmtId="2" fontId="10" fillId="0" borderId="7" xfId="0" applyNumberFormat="1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/>
    </xf>
    <xf numFmtId="2" fontId="10" fillId="0" borderId="7" xfId="0" applyNumberFormat="1" applyFont="1" applyBorder="1" applyAlignment="1">
      <alignment horizontal="right" vertical="top"/>
    </xf>
    <xf numFmtId="0" fontId="10" fillId="0" borderId="11" xfId="0" applyFont="1" applyBorder="1" applyAlignment="1">
      <alignment horizontal="left" vertical="top" wrapText="1"/>
    </xf>
    <xf numFmtId="2" fontId="10" fillId="0" borderId="11" xfId="0" applyNumberFormat="1" applyFont="1" applyBorder="1" applyAlignment="1">
      <alignment horizontal="center" vertical="top"/>
    </xf>
    <xf numFmtId="0" fontId="10" fillId="0" borderId="11" xfId="0" applyFont="1" applyBorder="1" applyAlignment="1">
      <alignment horizontal="center" vertical="top"/>
    </xf>
    <xf numFmtId="2" fontId="10" fillId="0" borderId="11" xfId="0" applyNumberFormat="1" applyFont="1" applyBorder="1" applyAlignment="1">
      <alignment horizontal="right" vertical="top"/>
    </xf>
    <xf numFmtId="16" fontId="3" fillId="0" borderId="0" xfId="0" applyNumberFormat="1" applyFont="1" applyAlignment="1">
      <alignment vertical="top"/>
    </xf>
    <xf numFmtId="2" fontId="10" fillId="0" borderId="0" xfId="0" applyNumberFormat="1" applyFont="1" applyAlignment="1">
      <alignment vertical="top"/>
    </xf>
    <xf numFmtId="164" fontId="11" fillId="0" borderId="0" xfId="0" applyNumberFormat="1" applyFont="1" applyAlignment="1">
      <alignment horizontal="left" vertical="center"/>
    </xf>
    <xf numFmtId="2" fontId="2" fillId="0" borderId="2" xfId="0" applyNumberFormat="1" applyFont="1" applyBorder="1" applyAlignment="1">
      <alignment horizontal="left" vertical="center"/>
    </xf>
    <xf numFmtId="2" fontId="3" fillId="0" borderId="8" xfId="0" applyNumberFormat="1" applyFont="1" applyBorder="1" applyAlignment="1" applyProtection="1">
      <alignment horizontal="right" vertical="top"/>
      <protection locked="0"/>
    </xf>
    <xf numFmtId="2" fontId="3" fillId="0" borderId="7" xfId="0" applyNumberFormat="1" applyFont="1" applyBorder="1" applyAlignment="1" applyProtection="1">
      <alignment horizontal="right" vertical="top"/>
      <protection locked="0"/>
    </xf>
    <xf numFmtId="2" fontId="3" fillId="0" borderId="11" xfId="0" applyNumberFormat="1" applyFont="1" applyBorder="1" applyAlignment="1" applyProtection="1">
      <alignment horizontal="right" vertical="top"/>
      <protection locked="0"/>
    </xf>
    <xf numFmtId="168" fontId="8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2" fillId="0" borderId="16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/>
    </xf>
    <xf numFmtId="2" fontId="2" fillId="0" borderId="16" xfId="0" applyNumberFormat="1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 wrapText="1"/>
    </xf>
    <xf numFmtId="167" fontId="2" fillId="0" borderId="16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9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X155"/>
  <sheetViews>
    <sheetView showZeros="0" tabSelected="1" zoomScale="85" zoomScaleNormal="85" workbookViewId="0">
      <pane xSplit="10" ySplit="11" topLeftCell="K81" activePane="bottomRight" state="frozen"/>
      <selection pane="topRight" activeCell="K1" sqref="K1"/>
      <selection pane="bottomLeft" activeCell="A12" sqref="A12"/>
      <selection pane="bottomRight" activeCell="K62" sqref="K62"/>
    </sheetView>
  </sheetViews>
  <sheetFormatPr defaultColWidth="9.33203125" defaultRowHeight="12.75"/>
  <cols>
    <col min="1" max="1" width="4.6640625" style="46" customWidth="1"/>
    <col min="2" max="2" width="9" style="47" customWidth="1"/>
    <col min="3" max="3" width="35.6640625" style="48" customWidth="1"/>
    <col min="4" max="4" width="7.1640625" style="55" customWidth="1"/>
    <col min="5" max="5" width="8.33203125" style="55" customWidth="1"/>
    <col min="6" max="6" width="10" style="53" hidden="1" customWidth="1"/>
    <col min="7" max="7" width="10.83203125" style="53" hidden="1" customWidth="1"/>
    <col min="8" max="8" width="10.1640625" style="53" hidden="1" customWidth="1"/>
    <col min="9" max="9" width="10.1640625" style="54" customWidth="1"/>
    <col min="10" max="10" width="13" style="53" customWidth="1"/>
    <col min="11" max="11" width="13.33203125" style="4" customWidth="1"/>
    <col min="12" max="12" width="71.83203125" style="4" customWidth="1"/>
    <col min="13" max="18" width="9.33203125" style="4"/>
    <col min="19" max="19" width="12.5" style="4" bestFit="1" customWidth="1"/>
    <col min="20" max="20" width="15.6640625" style="4" customWidth="1"/>
    <col min="21" max="16384" width="9.33203125" style="4"/>
  </cols>
  <sheetData>
    <row r="1" spans="1:24" s="15" customFormat="1" ht="18" customHeight="1">
      <c r="A1" s="9" t="s">
        <v>96</v>
      </c>
      <c r="B1" s="10"/>
      <c r="C1" s="11">
        <v>131</v>
      </c>
      <c r="D1" s="12"/>
      <c r="E1" s="12">
        <v>121</v>
      </c>
      <c r="F1" s="13"/>
      <c r="G1" s="13"/>
      <c r="H1" s="13"/>
      <c r="I1" s="14"/>
      <c r="J1" s="13"/>
      <c r="W1" s="15" t="s">
        <v>99</v>
      </c>
    </row>
    <row r="2" spans="1:24" s="15" customFormat="1">
      <c r="A2" s="56" t="s">
        <v>104</v>
      </c>
      <c r="B2" s="16"/>
      <c r="C2" s="16"/>
      <c r="D2" s="16"/>
      <c r="E2" s="17"/>
      <c r="F2" s="18"/>
      <c r="G2" s="18"/>
      <c r="H2" s="18"/>
      <c r="I2" s="19"/>
      <c r="J2" s="18"/>
      <c r="X2" s="15">
        <v>46415.149999999994</v>
      </c>
    </row>
    <row r="3" spans="1:24" s="23" customFormat="1">
      <c r="A3" s="20"/>
      <c r="B3" s="20"/>
      <c r="C3" s="20"/>
      <c r="D3" s="20"/>
      <c r="E3" s="20"/>
      <c r="F3" s="21"/>
      <c r="G3" s="21"/>
      <c r="H3" s="21"/>
      <c r="I3" s="22"/>
      <c r="J3" s="21"/>
    </row>
    <row r="4" spans="1:24" s="23" customFormat="1" ht="12.6" customHeight="1">
      <c r="A4" s="1"/>
      <c r="B4" s="24"/>
      <c r="C4" s="3"/>
      <c r="F4" s="25"/>
      <c r="G4" s="25"/>
      <c r="H4" s="25"/>
      <c r="I4" s="26"/>
      <c r="J4" s="25"/>
    </row>
    <row r="5" spans="1:24" s="23" customFormat="1" ht="32.450000000000003" customHeight="1">
      <c r="A5" s="27" t="s">
        <v>0</v>
      </c>
      <c r="B5" s="24"/>
      <c r="C5" s="132" t="s">
        <v>105</v>
      </c>
      <c r="D5" s="133"/>
      <c r="E5" s="133"/>
      <c r="F5" s="133"/>
      <c r="G5" s="133"/>
      <c r="H5" s="133"/>
      <c r="I5" s="133"/>
      <c r="J5" s="133"/>
    </row>
    <row r="6" spans="1:24" s="23" customFormat="1" ht="32.25" customHeight="1">
      <c r="A6" s="27" t="s">
        <v>1</v>
      </c>
      <c r="B6" s="24"/>
      <c r="C6" s="132" t="s">
        <v>100</v>
      </c>
      <c r="D6" s="133"/>
      <c r="E6" s="133"/>
      <c r="F6" s="133"/>
      <c r="G6" s="133"/>
      <c r="H6" s="25"/>
      <c r="I6" s="26"/>
      <c r="J6" s="125"/>
      <c r="K6" s="120"/>
    </row>
    <row r="7" spans="1:24" s="23" customFormat="1" ht="13.5">
      <c r="A7" s="27"/>
      <c r="B7" s="24"/>
      <c r="C7" s="132"/>
      <c r="D7" s="133"/>
      <c r="E7" s="133"/>
      <c r="F7" s="133"/>
      <c r="G7" s="133"/>
      <c r="H7" s="28"/>
      <c r="I7" s="29"/>
      <c r="J7" s="127"/>
    </row>
    <row r="8" spans="1:24" s="23" customFormat="1">
      <c r="A8" s="30"/>
      <c r="B8" s="24"/>
      <c r="F8" s="25"/>
      <c r="G8" s="25"/>
      <c r="H8" s="25"/>
      <c r="I8" s="26"/>
      <c r="J8" s="126"/>
    </row>
    <row r="9" spans="1:24" s="33" customFormat="1" ht="25.15" customHeight="1">
      <c r="A9" s="130" t="s">
        <v>111</v>
      </c>
      <c r="B9" s="128" t="s">
        <v>110</v>
      </c>
      <c r="C9" s="128" t="s">
        <v>109</v>
      </c>
      <c r="D9" s="128" t="s">
        <v>108</v>
      </c>
      <c r="E9" s="138" t="s">
        <v>2</v>
      </c>
      <c r="F9" s="121" t="s">
        <v>95</v>
      </c>
      <c r="G9" s="31"/>
      <c r="H9" s="32"/>
      <c r="I9" s="136" t="s">
        <v>107</v>
      </c>
      <c r="J9" s="134" t="s">
        <v>106</v>
      </c>
    </row>
    <row r="10" spans="1:24" ht="39" customHeight="1">
      <c r="A10" s="131"/>
      <c r="B10" s="129"/>
      <c r="C10" s="129"/>
      <c r="D10" s="129"/>
      <c r="E10" s="139"/>
      <c r="F10" s="34" t="s">
        <v>3</v>
      </c>
      <c r="G10" s="34" t="s">
        <v>4</v>
      </c>
      <c r="H10" s="34" t="s">
        <v>5</v>
      </c>
      <c r="I10" s="137"/>
      <c r="J10" s="135"/>
    </row>
    <row r="11" spans="1:24">
      <c r="A11" s="35">
        <v>1</v>
      </c>
      <c r="B11" s="36">
        <v>2</v>
      </c>
      <c r="C11" s="36">
        <v>3</v>
      </c>
      <c r="D11" s="37">
        <v>4</v>
      </c>
      <c r="E11" s="37">
        <v>5</v>
      </c>
      <c r="F11" s="37">
        <v>6</v>
      </c>
      <c r="G11" s="37">
        <v>7</v>
      </c>
      <c r="H11" s="37">
        <v>8</v>
      </c>
      <c r="I11" s="38" t="s">
        <v>97</v>
      </c>
      <c r="J11" s="39" t="s">
        <v>98</v>
      </c>
    </row>
    <row r="12" spans="1:24">
      <c r="A12" s="40"/>
      <c r="B12" s="41"/>
      <c r="C12" s="42"/>
      <c r="D12" s="43"/>
      <c r="E12" s="44"/>
      <c r="F12" s="45"/>
      <c r="G12" s="45"/>
      <c r="H12" s="45"/>
      <c r="I12" s="45"/>
      <c r="J12" s="45"/>
    </row>
    <row r="13" spans="1:24" ht="25.5">
      <c r="A13" s="80"/>
      <c r="B13" s="81"/>
      <c r="C13" s="59" t="s">
        <v>6</v>
      </c>
      <c r="D13" s="60"/>
      <c r="E13" s="61"/>
      <c r="F13" s="82"/>
      <c r="G13" s="82"/>
      <c r="H13" s="82"/>
      <c r="I13" s="82"/>
      <c r="J13" s="82"/>
    </row>
    <row r="14" spans="1:24" ht="38.25">
      <c r="A14" s="70">
        <v>1</v>
      </c>
      <c r="B14" s="71" t="s">
        <v>7</v>
      </c>
      <c r="C14" s="72" t="s">
        <v>8</v>
      </c>
      <c r="D14" s="73" t="s">
        <v>9</v>
      </c>
      <c r="E14" s="74">
        <v>7.56</v>
      </c>
      <c r="F14" s="75"/>
      <c r="G14" s="75"/>
      <c r="H14" s="75"/>
      <c r="I14" s="122"/>
      <c r="J14" s="75">
        <f t="shared" ref="J14:J44" si="0">ROUND(I14*E14,2)</f>
        <v>0</v>
      </c>
    </row>
    <row r="15" spans="1:24" ht="25.5">
      <c r="A15" s="68">
        <v>2</v>
      </c>
      <c r="B15" s="69" t="s">
        <v>10</v>
      </c>
      <c r="C15" s="77" t="s">
        <v>11</v>
      </c>
      <c r="D15" s="78" t="s">
        <v>12</v>
      </c>
      <c r="E15" s="78">
        <v>7.0259999999999998</v>
      </c>
      <c r="F15" s="79"/>
      <c r="G15" s="79"/>
      <c r="H15" s="79"/>
      <c r="I15" s="123"/>
      <c r="J15" s="79">
        <f t="shared" si="0"/>
        <v>0</v>
      </c>
    </row>
    <row r="16" spans="1:24" ht="38.25">
      <c r="A16" s="70">
        <v>3</v>
      </c>
      <c r="B16" s="71" t="s">
        <v>13</v>
      </c>
      <c r="C16" s="72" t="s">
        <v>14</v>
      </c>
      <c r="D16" s="73" t="s">
        <v>15</v>
      </c>
      <c r="E16" s="73">
        <v>10.539</v>
      </c>
      <c r="F16" s="75"/>
      <c r="G16" s="75"/>
      <c r="H16" s="75"/>
      <c r="I16" s="122"/>
      <c r="J16" s="75">
        <f t="shared" si="0"/>
        <v>0</v>
      </c>
    </row>
    <row r="17" spans="1:10" ht="38.25">
      <c r="A17" s="70">
        <v>4</v>
      </c>
      <c r="B17" s="71" t="s">
        <v>16</v>
      </c>
      <c r="C17" s="72" t="s">
        <v>17</v>
      </c>
      <c r="D17" s="73" t="s">
        <v>9</v>
      </c>
      <c r="E17" s="74">
        <v>98.97</v>
      </c>
      <c r="F17" s="75"/>
      <c r="G17" s="75"/>
      <c r="H17" s="75"/>
      <c r="I17" s="122"/>
      <c r="J17" s="75">
        <f t="shared" si="0"/>
        <v>0</v>
      </c>
    </row>
    <row r="18" spans="1:10" ht="38.25">
      <c r="A18" s="70">
        <v>5</v>
      </c>
      <c r="B18" s="71" t="s">
        <v>18</v>
      </c>
      <c r="C18" s="72" t="s">
        <v>19</v>
      </c>
      <c r="D18" s="73" t="s">
        <v>9</v>
      </c>
      <c r="E18" s="74">
        <v>12.09</v>
      </c>
      <c r="F18" s="75"/>
      <c r="G18" s="75"/>
      <c r="H18" s="75"/>
      <c r="I18" s="122"/>
      <c r="J18" s="75">
        <f t="shared" si="0"/>
        <v>0</v>
      </c>
    </row>
    <row r="19" spans="1:10" ht="38.25">
      <c r="A19" s="70">
        <v>6</v>
      </c>
      <c r="B19" s="71" t="s">
        <v>20</v>
      </c>
      <c r="C19" s="72" t="s">
        <v>21</v>
      </c>
      <c r="D19" s="73" t="s">
        <v>9</v>
      </c>
      <c r="E19" s="74">
        <v>123.15</v>
      </c>
      <c r="F19" s="75"/>
      <c r="G19" s="75"/>
      <c r="H19" s="75"/>
      <c r="I19" s="122"/>
      <c r="J19" s="75">
        <f t="shared" si="0"/>
        <v>0</v>
      </c>
    </row>
    <row r="20" spans="1:10" ht="38.25">
      <c r="A20" s="70">
        <v>7</v>
      </c>
      <c r="B20" s="71" t="s">
        <v>22</v>
      </c>
      <c r="C20" s="72" t="s">
        <v>23</v>
      </c>
      <c r="D20" s="73" t="s">
        <v>9</v>
      </c>
      <c r="E20" s="73">
        <v>3</v>
      </c>
      <c r="F20" s="75"/>
      <c r="G20" s="75"/>
      <c r="H20" s="75"/>
      <c r="I20" s="122"/>
      <c r="J20" s="75">
        <f t="shared" si="0"/>
        <v>0</v>
      </c>
    </row>
    <row r="21" spans="1:10" ht="38.25">
      <c r="A21" s="70">
        <v>8</v>
      </c>
      <c r="B21" s="71" t="s">
        <v>24</v>
      </c>
      <c r="C21" s="72" t="s">
        <v>25</v>
      </c>
      <c r="D21" s="73" t="s">
        <v>9</v>
      </c>
      <c r="E21" s="74">
        <v>120.15</v>
      </c>
      <c r="F21" s="75"/>
      <c r="G21" s="75"/>
      <c r="H21" s="75"/>
      <c r="I21" s="122"/>
      <c r="J21" s="75">
        <f t="shared" si="0"/>
        <v>0</v>
      </c>
    </row>
    <row r="22" spans="1:10" ht="38.25">
      <c r="A22" s="70">
        <v>9</v>
      </c>
      <c r="B22" s="71" t="s">
        <v>26</v>
      </c>
      <c r="C22" s="72" t="s">
        <v>27</v>
      </c>
      <c r="D22" s="73" t="s">
        <v>9</v>
      </c>
      <c r="E22" s="74">
        <v>120.15</v>
      </c>
      <c r="F22" s="75"/>
      <c r="G22" s="75"/>
      <c r="H22" s="75"/>
      <c r="I22" s="122"/>
      <c r="J22" s="75">
        <f t="shared" si="0"/>
        <v>0</v>
      </c>
    </row>
    <row r="23" spans="1:10" ht="25.5">
      <c r="A23" s="70">
        <v>10</v>
      </c>
      <c r="B23" s="71" t="s">
        <v>28</v>
      </c>
      <c r="C23" s="72" t="s">
        <v>29</v>
      </c>
      <c r="D23" s="73" t="s">
        <v>9</v>
      </c>
      <c r="E23" s="74">
        <v>120.15</v>
      </c>
      <c r="F23" s="75"/>
      <c r="G23" s="75"/>
      <c r="H23" s="75"/>
      <c r="I23" s="122"/>
      <c r="J23" s="75">
        <f t="shared" si="0"/>
        <v>0</v>
      </c>
    </row>
    <row r="24" spans="1:10" ht="51">
      <c r="A24" s="70">
        <v>11</v>
      </c>
      <c r="B24" s="71" t="s">
        <v>30</v>
      </c>
      <c r="C24" s="72" t="s">
        <v>31</v>
      </c>
      <c r="D24" s="73" t="s">
        <v>9</v>
      </c>
      <c r="E24" s="73">
        <v>36.4</v>
      </c>
      <c r="F24" s="75"/>
      <c r="G24" s="75"/>
      <c r="H24" s="75"/>
      <c r="I24" s="122"/>
      <c r="J24" s="75">
        <f t="shared" si="0"/>
        <v>0</v>
      </c>
    </row>
    <row r="25" spans="1:10" ht="38.25">
      <c r="A25" s="70">
        <v>12</v>
      </c>
      <c r="B25" s="71" t="s">
        <v>32</v>
      </c>
      <c r="C25" s="72" t="s">
        <v>33</v>
      </c>
      <c r="D25" s="73" t="s">
        <v>9</v>
      </c>
      <c r="E25" s="73">
        <v>36.4</v>
      </c>
      <c r="F25" s="75"/>
      <c r="G25" s="75"/>
      <c r="H25" s="75"/>
      <c r="I25" s="122"/>
      <c r="J25" s="75">
        <f t="shared" si="0"/>
        <v>0</v>
      </c>
    </row>
    <row r="26" spans="1:10" ht="25.5">
      <c r="A26" s="70">
        <v>13</v>
      </c>
      <c r="B26" s="71" t="s">
        <v>34</v>
      </c>
      <c r="C26" s="72" t="s">
        <v>35</v>
      </c>
      <c r="D26" s="73" t="s">
        <v>9</v>
      </c>
      <c r="E26" s="73">
        <v>36.4</v>
      </c>
      <c r="F26" s="75"/>
      <c r="G26" s="75"/>
      <c r="H26" s="75"/>
      <c r="I26" s="122"/>
      <c r="J26" s="75">
        <f t="shared" si="0"/>
        <v>0</v>
      </c>
    </row>
    <row r="27" spans="1:10" ht="38.25">
      <c r="A27" s="70">
        <v>14</v>
      </c>
      <c r="B27" s="71" t="s">
        <v>36</v>
      </c>
      <c r="C27" s="72" t="s">
        <v>37</v>
      </c>
      <c r="D27" s="73" t="s">
        <v>9</v>
      </c>
      <c r="E27" s="73">
        <v>36.4</v>
      </c>
      <c r="F27" s="75"/>
      <c r="G27" s="75"/>
      <c r="H27" s="75"/>
      <c r="I27" s="122"/>
      <c r="J27" s="75">
        <f t="shared" si="0"/>
        <v>0</v>
      </c>
    </row>
    <row r="28" spans="1:10" ht="51">
      <c r="A28" s="70">
        <v>15</v>
      </c>
      <c r="B28" s="71" t="s">
        <v>38</v>
      </c>
      <c r="C28" s="72" t="s">
        <v>39</v>
      </c>
      <c r="D28" s="73" t="s">
        <v>9</v>
      </c>
      <c r="E28" s="73">
        <v>36.4</v>
      </c>
      <c r="F28" s="75"/>
      <c r="G28" s="75"/>
      <c r="H28" s="75"/>
      <c r="I28" s="122"/>
      <c r="J28" s="75">
        <f t="shared" si="0"/>
        <v>0</v>
      </c>
    </row>
    <row r="29" spans="1:10">
      <c r="A29" s="70">
        <v>16</v>
      </c>
      <c r="B29" s="71">
        <v>570916</v>
      </c>
      <c r="C29" s="72" t="s">
        <v>40</v>
      </c>
      <c r="D29" s="73" t="s">
        <v>9</v>
      </c>
      <c r="E29" s="74">
        <v>41.86</v>
      </c>
      <c r="F29" s="75"/>
      <c r="G29" s="75"/>
      <c r="H29" s="75"/>
      <c r="I29" s="122"/>
      <c r="J29" s="75">
        <f t="shared" si="0"/>
        <v>0</v>
      </c>
    </row>
    <row r="30" spans="1:10" ht="51">
      <c r="A30" s="70">
        <v>17</v>
      </c>
      <c r="B30" s="71" t="s">
        <v>41</v>
      </c>
      <c r="C30" s="72" t="s">
        <v>42</v>
      </c>
      <c r="D30" s="73" t="s">
        <v>9</v>
      </c>
      <c r="E30" s="74">
        <v>3.78</v>
      </c>
      <c r="F30" s="75"/>
      <c r="G30" s="75"/>
      <c r="H30" s="75"/>
      <c r="I30" s="122"/>
      <c r="J30" s="75">
        <f t="shared" si="0"/>
        <v>0</v>
      </c>
    </row>
    <row r="31" spans="1:10">
      <c r="A31" s="70">
        <v>18</v>
      </c>
      <c r="B31" s="71">
        <v>530057</v>
      </c>
      <c r="C31" s="72" t="s">
        <v>43</v>
      </c>
      <c r="D31" s="73" t="s">
        <v>9</v>
      </c>
      <c r="E31" s="74">
        <v>3.78</v>
      </c>
      <c r="F31" s="75"/>
      <c r="G31" s="75"/>
      <c r="H31" s="75"/>
      <c r="I31" s="122"/>
      <c r="J31" s="75">
        <f t="shared" si="0"/>
        <v>0</v>
      </c>
    </row>
    <row r="32" spans="1:10" ht="38.25">
      <c r="A32" s="70">
        <v>19</v>
      </c>
      <c r="B32" s="71" t="s">
        <v>44</v>
      </c>
      <c r="C32" s="72" t="s">
        <v>45</v>
      </c>
      <c r="D32" s="73" t="s">
        <v>46</v>
      </c>
      <c r="E32" s="74">
        <v>1</v>
      </c>
      <c r="F32" s="75"/>
      <c r="G32" s="75"/>
      <c r="H32" s="75"/>
      <c r="I32" s="122"/>
      <c r="J32" s="75">
        <f t="shared" si="0"/>
        <v>0</v>
      </c>
    </row>
    <row r="33" spans="1:11" ht="38.25">
      <c r="A33" s="70">
        <v>20</v>
      </c>
      <c r="B33" s="71" t="s">
        <v>47</v>
      </c>
      <c r="C33" s="72" t="s">
        <v>48</v>
      </c>
      <c r="D33" s="73" t="s">
        <v>46</v>
      </c>
      <c r="E33" s="74">
        <v>2</v>
      </c>
      <c r="F33" s="75"/>
      <c r="G33" s="75"/>
      <c r="H33" s="75"/>
      <c r="I33" s="122"/>
      <c r="J33" s="75">
        <f t="shared" si="0"/>
        <v>0</v>
      </c>
    </row>
    <row r="34" spans="1:11">
      <c r="A34" s="70">
        <v>21</v>
      </c>
      <c r="B34" s="71">
        <v>490301</v>
      </c>
      <c r="C34" s="72" t="s">
        <v>49</v>
      </c>
      <c r="D34" s="73" t="s">
        <v>46</v>
      </c>
      <c r="E34" s="74">
        <v>2</v>
      </c>
      <c r="F34" s="75"/>
      <c r="G34" s="75"/>
      <c r="H34" s="75"/>
      <c r="I34" s="122"/>
      <c r="J34" s="75">
        <f t="shared" si="0"/>
        <v>0</v>
      </c>
    </row>
    <row r="35" spans="1:11" ht="38.25">
      <c r="A35" s="70">
        <v>22</v>
      </c>
      <c r="B35" s="71" t="s">
        <v>50</v>
      </c>
      <c r="C35" s="72" t="s">
        <v>51</v>
      </c>
      <c r="D35" s="73" t="s">
        <v>52</v>
      </c>
      <c r="E35" s="74">
        <v>1</v>
      </c>
      <c r="F35" s="75"/>
      <c r="G35" s="75"/>
      <c r="H35" s="75"/>
      <c r="I35" s="122"/>
      <c r="J35" s="75">
        <f t="shared" si="0"/>
        <v>0</v>
      </c>
    </row>
    <row r="36" spans="1:11">
      <c r="A36" s="70">
        <v>23</v>
      </c>
      <c r="B36" s="71">
        <v>260140</v>
      </c>
      <c r="C36" s="72" t="s">
        <v>53</v>
      </c>
      <c r="D36" s="73" t="s">
        <v>52</v>
      </c>
      <c r="E36" s="74">
        <v>1</v>
      </c>
      <c r="F36" s="75"/>
      <c r="G36" s="75"/>
      <c r="H36" s="75"/>
      <c r="I36" s="122"/>
      <c r="J36" s="75">
        <f t="shared" si="0"/>
        <v>0</v>
      </c>
    </row>
    <row r="37" spans="1:11">
      <c r="A37" s="70">
        <v>24</v>
      </c>
      <c r="B37" s="71">
        <v>260131</v>
      </c>
      <c r="C37" s="72" t="s">
        <v>54</v>
      </c>
      <c r="D37" s="73" t="s">
        <v>46</v>
      </c>
      <c r="E37" s="74">
        <v>1</v>
      </c>
      <c r="F37" s="75"/>
      <c r="G37" s="75"/>
      <c r="H37" s="75"/>
      <c r="I37" s="122"/>
      <c r="J37" s="75">
        <f t="shared" si="0"/>
        <v>0</v>
      </c>
    </row>
    <row r="38" spans="1:11">
      <c r="A38" s="70">
        <v>25</v>
      </c>
      <c r="B38" s="71">
        <v>260984</v>
      </c>
      <c r="C38" s="72" t="s">
        <v>55</v>
      </c>
      <c r="D38" s="73" t="s">
        <v>52</v>
      </c>
      <c r="E38" s="74">
        <v>1</v>
      </c>
      <c r="F38" s="75"/>
      <c r="G38" s="75"/>
      <c r="H38" s="75"/>
      <c r="I38" s="122"/>
      <c r="J38" s="75">
        <f t="shared" si="0"/>
        <v>0</v>
      </c>
    </row>
    <row r="39" spans="1:11" ht="38.25">
      <c r="A39" s="70">
        <v>26</v>
      </c>
      <c r="B39" s="71" t="s">
        <v>56</v>
      </c>
      <c r="C39" s="72" t="s">
        <v>57</v>
      </c>
      <c r="D39" s="73" t="s">
        <v>52</v>
      </c>
      <c r="E39" s="74">
        <v>1</v>
      </c>
      <c r="F39" s="75"/>
      <c r="G39" s="75"/>
      <c r="H39" s="75"/>
      <c r="I39" s="122"/>
      <c r="J39" s="75">
        <f t="shared" si="0"/>
        <v>0</v>
      </c>
    </row>
    <row r="40" spans="1:11" ht="51">
      <c r="A40" s="70">
        <v>27</v>
      </c>
      <c r="B40" s="71" t="s">
        <v>58</v>
      </c>
      <c r="C40" s="72" t="s">
        <v>59</v>
      </c>
      <c r="D40" s="73" t="s">
        <v>46</v>
      </c>
      <c r="E40" s="74">
        <v>3</v>
      </c>
      <c r="F40" s="75"/>
      <c r="G40" s="75"/>
      <c r="H40" s="75"/>
      <c r="I40" s="122"/>
      <c r="J40" s="75">
        <f t="shared" si="0"/>
        <v>0</v>
      </c>
    </row>
    <row r="41" spans="1:11">
      <c r="A41" s="70">
        <v>28</v>
      </c>
      <c r="B41" s="71">
        <v>320012</v>
      </c>
      <c r="C41" s="72" t="s">
        <v>60</v>
      </c>
      <c r="D41" s="73" t="s">
        <v>46</v>
      </c>
      <c r="E41" s="74">
        <v>3</v>
      </c>
      <c r="F41" s="75"/>
      <c r="G41" s="75"/>
      <c r="H41" s="75"/>
      <c r="I41" s="122"/>
      <c r="J41" s="75">
        <f t="shared" si="0"/>
        <v>0</v>
      </c>
    </row>
    <row r="42" spans="1:11" ht="25.5">
      <c r="A42" s="70">
        <v>29</v>
      </c>
      <c r="B42" s="71" t="s">
        <v>61</v>
      </c>
      <c r="C42" s="72" t="s">
        <v>62</v>
      </c>
      <c r="D42" s="73" t="s">
        <v>46</v>
      </c>
      <c r="E42" s="74">
        <v>2</v>
      </c>
      <c r="F42" s="75"/>
      <c r="G42" s="75"/>
      <c r="H42" s="75"/>
      <c r="I42" s="122"/>
      <c r="J42" s="75">
        <f t="shared" si="0"/>
        <v>0</v>
      </c>
    </row>
    <row r="43" spans="1:11" ht="25.5">
      <c r="A43" s="62">
        <v>30</v>
      </c>
      <c r="B43" s="63" t="s">
        <v>63</v>
      </c>
      <c r="C43" s="64" t="s">
        <v>64</v>
      </c>
      <c r="D43" s="65" t="s">
        <v>46</v>
      </c>
      <c r="E43" s="66">
        <v>16</v>
      </c>
      <c r="F43" s="67"/>
      <c r="G43" s="67"/>
      <c r="H43" s="67"/>
      <c r="I43" s="124"/>
      <c r="J43" s="67">
        <f t="shared" si="0"/>
        <v>0</v>
      </c>
    </row>
    <row r="44" spans="1:11" ht="76.5">
      <c r="A44" s="70">
        <v>31</v>
      </c>
      <c r="B44" s="71" t="s">
        <v>56</v>
      </c>
      <c r="C44" s="72" t="s">
        <v>65</v>
      </c>
      <c r="D44" s="73" t="s">
        <v>52</v>
      </c>
      <c r="E44" s="74">
        <v>1</v>
      </c>
      <c r="F44" s="75"/>
      <c r="G44" s="75"/>
      <c r="H44" s="75"/>
      <c r="I44" s="122"/>
      <c r="J44" s="75">
        <f t="shared" si="0"/>
        <v>0</v>
      </c>
    </row>
    <row r="45" spans="1:11" ht="25.5">
      <c r="A45" s="83"/>
      <c r="B45" s="84"/>
      <c r="C45" s="85" t="s">
        <v>66</v>
      </c>
      <c r="D45" s="86"/>
      <c r="E45" s="87"/>
      <c r="F45" s="76"/>
      <c r="G45" s="76"/>
      <c r="H45" s="76"/>
      <c r="I45" s="76"/>
      <c r="J45" s="76" t="str">
        <f>TEXT(SUM(J13:J44),"0,00")</f>
        <v>0,00</v>
      </c>
      <c r="K45" s="49"/>
    </row>
    <row r="46" spans="1:11">
      <c r="A46" s="40"/>
      <c r="B46" s="41"/>
      <c r="C46" s="42"/>
      <c r="D46" s="43"/>
      <c r="E46" s="44"/>
      <c r="F46" s="45"/>
      <c r="G46" s="45"/>
      <c r="H46" s="45"/>
      <c r="I46" s="45"/>
      <c r="J46" s="45"/>
    </row>
    <row r="47" spans="1:11">
      <c r="A47" s="80"/>
      <c r="B47" s="81"/>
      <c r="C47" s="59" t="s">
        <v>67</v>
      </c>
      <c r="D47" s="60"/>
      <c r="E47" s="61"/>
      <c r="F47" s="82"/>
      <c r="G47" s="82"/>
      <c r="H47" s="82"/>
      <c r="I47" s="82"/>
      <c r="J47" s="82"/>
    </row>
    <row r="48" spans="1:11" ht="38.25">
      <c r="A48" s="70">
        <v>32</v>
      </c>
      <c r="B48" s="71" t="s">
        <v>7</v>
      </c>
      <c r="C48" s="72" t="s">
        <v>68</v>
      </c>
      <c r="D48" s="73" t="s">
        <v>9</v>
      </c>
      <c r="E48" s="74">
        <v>3.78</v>
      </c>
      <c r="F48" s="75"/>
      <c r="G48" s="75"/>
      <c r="H48" s="75"/>
      <c r="I48" s="122"/>
      <c r="J48" s="75">
        <f t="shared" ref="J48:J83" si="1">ROUND(I48*E48,2)</f>
        <v>0</v>
      </c>
    </row>
    <row r="49" spans="1:10" ht="25.5">
      <c r="A49" s="68">
        <v>33</v>
      </c>
      <c r="B49" s="69" t="s">
        <v>69</v>
      </c>
      <c r="C49" s="77" t="s">
        <v>70</v>
      </c>
      <c r="D49" s="78" t="s">
        <v>9</v>
      </c>
      <c r="E49" s="78">
        <v>1.2</v>
      </c>
      <c r="F49" s="79"/>
      <c r="G49" s="79"/>
      <c r="H49" s="79"/>
      <c r="I49" s="123"/>
      <c r="J49" s="79">
        <f t="shared" si="1"/>
        <v>0</v>
      </c>
    </row>
    <row r="50" spans="1:10" ht="51">
      <c r="A50" s="70">
        <v>34</v>
      </c>
      <c r="B50" s="71" t="s">
        <v>71</v>
      </c>
      <c r="C50" s="72" t="s">
        <v>72</v>
      </c>
      <c r="D50" s="73" t="s">
        <v>12</v>
      </c>
      <c r="E50" s="73">
        <v>0.3</v>
      </c>
      <c r="F50" s="75"/>
      <c r="G50" s="75"/>
      <c r="H50" s="75"/>
      <c r="I50" s="122"/>
      <c r="J50" s="75">
        <f t="shared" si="1"/>
        <v>0</v>
      </c>
    </row>
    <row r="51" spans="1:10" ht="51">
      <c r="A51" s="70">
        <v>35</v>
      </c>
      <c r="B51" s="71" t="s">
        <v>73</v>
      </c>
      <c r="C51" s="72" t="s">
        <v>74</v>
      </c>
      <c r="D51" s="73" t="s">
        <v>9</v>
      </c>
      <c r="E51" s="73">
        <v>2.4</v>
      </c>
      <c r="F51" s="75"/>
      <c r="G51" s="75"/>
      <c r="H51" s="75"/>
      <c r="I51" s="122"/>
      <c r="J51" s="75">
        <f t="shared" si="1"/>
        <v>0</v>
      </c>
    </row>
    <row r="52" spans="1:10" ht="51">
      <c r="A52" s="70">
        <v>36</v>
      </c>
      <c r="B52" s="71" t="s">
        <v>10</v>
      </c>
      <c r="C52" s="72" t="s">
        <v>101</v>
      </c>
      <c r="D52" s="73" t="s">
        <v>12</v>
      </c>
      <c r="E52" s="74">
        <v>3.99</v>
      </c>
      <c r="F52" s="75"/>
      <c r="G52" s="75"/>
      <c r="H52" s="75"/>
      <c r="I52" s="122"/>
      <c r="J52" s="75">
        <f t="shared" si="1"/>
        <v>0</v>
      </c>
    </row>
    <row r="53" spans="1:10" ht="38.25">
      <c r="A53" s="70">
        <v>37</v>
      </c>
      <c r="B53" s="71" t="s">
        <v>13</v>
      </c>
      <c r="C53" s="72" t="s">
        <v>14</v>
      </c>
      <c r="D53" s="73" t="s">
        <v>15</v>
      </c>
      <c r="E53" s="73">
        <v>5.9850000000000003</v>
      </c>
      <c r="F53" s="75"/>
      <c r="G53" s="75"/>
      <c r="H53" s="75"/>
      <c r="I53" s="122"/>
      <c r="J53" s="75">
        <f t="shared" si="1"/>
        <v>0</v>
      </c>
    </row>
    <row r="54" spans="1:10" ht="38.25">
      <c r="A54" s="70">
        <v>38</v>
      </c>
      <c r="B54" s="71" t="s">
        <v>16</v>
      </c>
      <c r="C54" s="72" t="s">
        <v>17</v>
      </c>
      <c r="D54" s="73" t="s">
        <v>9</v>
      </c>
      <c r="E54" s="74">
        <v>125.73</v>
      </c>
      <c r="F54" s="75"/>
      <c r="G54" s="75"/>
      <c r="H54" s="75"/>
      <c r="I54" s="122"/>
      <c r="J54" s="75">
        <f t="shared" si="1"/>
        <v>0</v>
      </c>
    </row>
    <row r="55" spans="1:10" ht="38.25">
      <c r="A55" s="70">
        <v>39</v>
      </c>
      <c r="B55" s="71" t="s">
        <v>18</v>
      </c>
      <c r="C55" s="72" t="s">
        <v>19</v>
      </c>
      <c r="D55" s="73" t="s">
        <v>9</v>
      </c>
      <c r="E55" s="74">
        <v>12.54</v>
      </c>
      <c r="F55" s="75"/>
      <c r="G55" s="75"/>
      <c r="H55" s="75"/>
      <c r="I55" s="122"/>
      <c r="J55" s="75">
        <f t="shared" si="1"/>
        <v>0</v>
      </c>
    </row>
    <row r="56" spans="1:10" ht="38.25">
      <c r="A56" s="70">
        <v>40</v>
      </c>
      <c r="B56" s="71" t="s">
        <v>20</v>
      </c>
      <c r="C56" s="72" t="s">
        <v>21</v>
      </c>
      <c r="D56" s="73" t="s">
        <v>9</v>
      </c>
      <c r="E56" s="74">
        <v>150.81</v>
      </c>
      <c r="F56" s="75"/>
      <c r="G56" s="75"/>
      <c r="H56" s="75"/>
      <c r="I56" s="122"/>
      <c r="J56" s="75">
        <f t="shared" si="1"/>
        <v>0</v>
      </c>
    </row>
    <row r="57" spans="1:10" ht="38.25">
      <c r="A57" s="70">
        <v>41</v>
      </c>
      <c r="B57" s="71" t="s">
        <v>22</v>
      </c>
      <c r="C57" s="72" t="s">
        <v>23</v>
      </c>
      <c r="D57" s="73" t="s">
        <v>9</v>
      </c>
      <c r="E57" s="73">
        <v>3</v>
      </c>
      <c r="F57" s="75"/>
      <c r="G57" s="75"/>
      <c r="H57" s="75"/>
      <c r="I57" s="122"/>
      <c r="J57" s="75">
        <f t="shared" si="1"/>
        <v>0</v>
      </c>
    </row>
    <row r="58" spans="1:10" ht="38.25">
      <c r="A58" s="70">
        <v>42</v>
      </c>
      <c r="B58" s="71" t="s">
        <v>24</v>
      </c>
      <c r="C58" s="72" t="s">
        <v>25</v>
      </c>
      <c r="D58" s="73" t="s">
        <v>9</v>
      </c>
      <c r="E58" s="74">
        <v>147.81</v>
      </c>
      <c r="F58" s="75"/>
      <c r="G58" s="75"/>
      <c r="H58" s="75"/>
      <c r="I58" s="122"/>
      <c r="J58" s="75">
        <f t="shared" si="1"/>
        <v>0</v>
      </c>
    </row>
    <row r="59" spans="1:10" ht="38.25">
      <c r="A59" s="70">
        <v>43</v>
      </c>
      <c r="B59" s="71" t="s">
        <v>26</v>
      </c>
      <c r="C59" s="72" t="s">
        <v>27</v>
      </c>
      <c r="D59" s="73" t="s">
        <v>9</v>
      </c>
      <c r="E59" s="74">
        <v>147.81</v>
      </c>
      <c r="F59" s="75"/>
      <c r="G59" s="75"/>
      <c r="H59" s="75"/>
      <c r="I59" s="122"/>
      <c r="J59" s="75">
        <f t="shared" si="1"/>
        <v>0</v>
      </c>
    </row>
    <row r="60" spans="1:10" ht="25.5">
      <c r="A60" s="70">
        <v>44</v>
      </c>
      <c r="B60" s="71" t="s">
        <v>28</v>
      </c>
      <c r="C60" s="72" t="s">
        <v>29</v>
      </c>
      <c r="D60" s="73" t="s">
        <v>9</v>
      </c>
      <c r="E60" s="74">
        <v>147.81</v>
      </c>
      <c r="F60" s="75"/>
      <c r="G60" s="75"/>
      <c r="H60" s="75"/>
      <c r="I60" s="122"/>
      <c r="J60" s="75">
        <f t="shared" si="1"/>
        <v>0</v>
      </c>
    </row>
    <row r="61" spans="1:10" ht="25.5">
      <c r="A61" s="70">
        <v>45</v>
      </c>
      <c r="B61" s="71" t="s">
        <v>75</v>
      </c>
      <c r="C61" s="72" t="s">
        <v>76</v>
      </c>
      <c r="D61" s="73" t="s">
        <v>9</v>
      </c>
      <c r="E61" s="74">
        <v>29.56</v>
      </c>
      <c r="F61" s="75"/>
      <c r="G61" s="75"/>
      <c r="H61" s="75"/>
      <c r="I61" s="122"/>
      <c r="J61" s="75">
        <f t="shared" si="1"/>
        <v>0</v>
      </c>
    </row>
    <row r="62" spans="1:10" ht="38.25">
      <c r="A62" s="70">
        <v>46</v>
      </c>
      <c r="B62" s="71" t="s">
        <v>13</v>
      </c>
      <c r="C62" s="72" t="s">
        <v>14</v>
      </c>
      <c r="D62" s="73" t="s">
        <v>15</v>
      </c>
      <c r="E62" s="73">
        <v>1.4</v>
      </c>
      <c r="F62" s="75"/>
      <c r="G62" s="75"/>
      <c r="H62" s="75"/>
      <c r="I62" s="122"/>
      <c r="J62" s="75">
        <f t="shared" si="1"/>
        <v>0</v>
      </c>
    </row>
    <row r="63" spans="1:10" ht="51">
      <c r="A63" s="70">
        <v>47</v>
      </c>
      <c r="B63" s="71" t="s">
        <v>30</v>
      </c>
      <c r="C63" s="72" t="s">
        <v>31</v>
      </c>
      <c r="D63" s="73" t="s">
        <v>9</v>
      </c>
      <c r="E63" s="74">
        <v>29.56</v>
      </c>
      <c r="F63" s="75"/>
      <c r="G63" s="75"/>
      <c r="H63" s="75"/>
      <c r="I63" s="122"/>
      <c r="J63" s="75">
        <f t="shared" si="1"/>
        <v>0</v>
      </c>
    </row>
    <row r="64" spans="1:10" ht="38.25">
      <c r="A64" s="70">
        <v>48</v>
      </c>
      <c r="B64" s="71" t="s">
        <v>32</v>
      </c>
      <c r="C64" s="72" t="s">
        <v>33</v>
      </c>
      <c r="D64" s="73" t="s">
        <v>9</v>
      </c>
      <c r="E64" s="74">
        <v>29.56</v>
      </c>
      <c r="F64" s="75"/>
      <c r="G64" s="75"/>
      <c r="H64" s="75"/>
      <c r="I64" s="122"/>
      <c r="J64" s="75">
        <f t="shared" si="1"/>
        <v>0</v>
      </c>
    </row>
    <row r="65" spans="1:10" ht="25.5">
      <c r="A65" s="70">
        <v>49</v>
      </c>
      <c r="B65" s="71" t="s">
        <v>34</v>
      </c>
      <c r="C65" s="72" t="s">
        <v>35</v>
      </c>
      <c r="D65" s="73" t="s">
        <v>9</v>
      </c>
      <c r="E65" s="74">
        <v>29.56</v>
      </c>
      <c r="F65" s="75"/>
      <c r="G65" s="75"/>
      <c r="H65" s="75"/>
      <c r="I65" s="122"/>
      <c r="J65" s="75">
        <f t="shared" si="1"/>
        <v>0</v>
      </c>
    </row>
    <row r="66" spans="1:10" ht="38.25">
      <c r="A66" s="70">
        <v>50</v>
      </c>
      <c r="B66" s="71" t="s">
        <v>36</v>
      </c>
      <c r="C66" s="72" t="s">
        <v>37</v>
      </c>
      <c r="D66" s="73" t="s">
        <v>9</v>
      </c>
      <c r="E66" s="74">
        <v>29.56</v>
      </c>
      <c r="F66" s="75"/>
      <c r="G66" s="75"/>
      <c r="H66" s="75"/>
      <c r="I66" s="122"/>
      <c r="J66" s="75">
        <f t="shared" si="1"/>
        <v>0</v>
      </c>
    </row>
    <row r="67" spans="1:10" ht="51">
      <c r="A67" s="70">
        <v>51</v>
      </c>
      <c r="B67" s="71" t="s">
        <v>38</v>
      </c>
      <c r="C67" s="72" t="s">
        <v>39</v>
      </c>
      <c r="D67" s="73" t="s">
        <v>9</v>
      </c>
      <c r="E67" s="74">
        <v>29.56</v>
      </c>
      <c r="F67" s="75"/>
      <c r="G67" s="75"/>
      <c r="H67" s="75"/>
      <c r="I67" s="122"/>
      <c r="J67" s="75">
        <f t="shared" si="1"/>
        <v>0</v>
      </c>
    </row>
    <row r="68" spans="1:10">
      <c r="A68" s="70">
        <v>52</v>
      </c>
      <c r="B68" s="71">
        <v>570916</v>
      </c>
      <c r="C68" s="72" t="s">
        <v>40</v>
      </c>
      <c r="D68" s="73" t="s">
        <v>9</v>
      </c>
      <c r="E68" s="74">
        <v>29.56</v>
      </c>
      <c r="F68" s="75"/>
      <c r="G68" s="75"/>
      <c r="H68" s="75"/>
      <c r="I68" s="122"/>
      <c r="J68" s="75">
        <f t="shared" si="1"/>
        <v>0</v>
      </c>
    </row>
    <row r="69" spans="1:10" ht="51">
      <c r="A69" s="70">
        <v>53</v>
      </c>
      <c r="B69" s="71" t="s">
        <v>41</v>
      </c>
      <c r="C69" s="72" t="s">
        <v>42</v>
      </c>
      <c r="D69" s="73" t="s">
        <v>9</v>
      </c>
      <c r="E69" s="74">
        <v>3.78</v>
      </c>
      <c r="F69" s="75"/>
      <c r="G69" s="75"/>
      <c r="H69" s="75"/>
      <c r="I69" s="122"/>
      <c r="J69" s="75">
        <f t="shared" si="1"/>
        <v>0</v>
      </c>
    </row>
    <row r="70" spans="1:10">
      <c r="A70" s="70">
        <v>54</v>
      </c>
      <c r="B70" s="71">
        <v>530057</v>
      </c>
      <c r="C70" s="72" t="s">
        <v>43</v>
      </c>
      <c r="D70" s="73" t="s">
        <v>9</v>
      </c>
      <c r="E70" s="74">
        <v>3.78</v>
      </c>
      <c r="F70" s="75"/>
      <c r="G70" s="75"/>
      <c r="H70" s="75"/>
      <c r="I70" s="122"/>
      <c r="J70" s="75">
        <f t="shared" si="1"/>
        <v>0</v>
      </c>
    </row>
    <row r="71" spans="1:10" ht="38.25">
      <c r="A71" s="70">
        <v>55</v>
      </c>
      <c r="B71" s="71" t="s">
        <v>44</v>
      </c>
      <c r="C71" s="72" t="s">
        <v>45</v>
      </c>
      <c r="D71" s="73" t="s">
        <v>46</v>
      </c>
      <c r="E71" s="74">
        <v>2</v>
      </c>
      <c r="F71" s="75"/>
      <c r="G71" s="75"/>
      <c r="H71" s="75"/>
      <c r="I71" s="122"/>
      <c r="J71" s="75">
        <f t="shared" si="1"/>
        <v>0</v>
      </c>
    </row>
    <row r="72" spans="1:10" ht="38.25">
      <c r="A72" s="70">
        <v>56</v>
      </c>
      <c r="B72" s="71" t="s">
        <v>47</v>
      </c>
      <c r="C72" s="72" t="s">
        <v>48</v>
      </c>
      <c r="D72" s="73" t="s">
        <v>46</v>
      </c>
      <c r="E72" s="74">
        <v>2</v>
      </c>
      <c r="F72" s="75"/>
      <c r="G72" s="75"/>
      <c r="H72" s="75"/>
      <c r="I72" s="122"/>
      <c r="J72" s="75">
        <f t="shared" si="1"/>
        <v>0</v>
      </c>
    </row>
    <row r="73" spans="1:10">
      <c r="A73" s="70">
        <v>57</v>
      </c>
      <c r="B73" s="71">
        <v>490301</v>
      </c>
      <c r="C73" s="72" t="s">
        <v>49</v>
      </c>
      <c r="D73" s="73" t="s">
        <v>46</v>
      </c>
      <c r="E73" s="74">
        <v>2</v>
      </c>
      <c r="F73" s="75"/>
      <c r="G73" s="75"/>
      <c r="H73" s="75"/>
      <c r="I73" s="122"/>
      <c r="J73" s="75">
        <f t="shared" si="1"/>
        <v>0</v>
      </c>
    </row>
    <row r="74" spans="1:10" ht="38.25">
      <c r="A74" s="70">
        <v>58</v>
      </c>
      <c r="B74" s="71" t="s">
        <v>50</v>
      </c>
      <c r="C74" s="72" t="s">
        <v>51</v>
      </c>
      <c r="D74" s="73" t="s">
        <v>52</v>
      </c>
      <c r="E74" s="74">
        <v>1</v>
      </c>
      <c r="F74" s="75"/>
      <c r="G74" s="75"/>
      <c r="H74" s="75"/>
      <c r="I74" s="122"/>
      <c r="J74" s="75">
        <f t="shared" si="1"/>
        <v>0</v>
      </c>
    </row>
    <row r="75" spans="1:10">
      <c r="A75" s="70">
        <v>59</v>
      </c>
      <c r="B75" s="71">
        <v>260140</v>
      </c>
      <c r="C75" s="72" t="s">
        <v>53</v>
      </c>
      <c r="D75" s="73" t="s">
        <v>52</v>
      </c>
      <c r="E75" s="74">
        <v>1</v>
      </c>
      <c r="F75" s="75"/>
      <c r="G75" s="75"/>
      <c r="H75" s="75"/>
      <c r="I75" s="122"/>
      <c r="J75" s="75">
        <f t="shared" si="1"/>
        <v>0</v>
      </c>
    </row>
    <row r="76" spans="1:10">
      <c r="A76" s="70">
        <v>60</v>
      </c>
      <c r="B76" s="71">
        <v>260131</v>
      </c>
      <c r="C76" s="72" t="s">
        <v>54</v>
      </c>
      <c r="D76" s="73" t="s">
        <v>46</v>
      </c>
      <c r="E76" s="74">
        <v>1</v>
      </c>
      <c r="F76" s="75"/>
      <c r="G76" s="75"/>
      <c r="H76" s="75"/>
      <c r="I76" s="122"/>
      <c r="J76" s="75">
        <f t="shared" si="1"/>
        <v>0</v>
      </c>
    </row>
    <row r="77" spans="1:10">
      <c r="A77" s="70">
        <v>61</v>
      </c>
      <c r="B77" s="71">
        <v>260984</v>
      </c>
      <c r="C77" s="72" t="s">
        <v>55</v>
      </c>
      <c r="D77" s="73" t="s">
        <v>52</v>
      </c>
      <c r="E77" s="74">
        <v>1</v>
      </c>
      <c r="F77" s="75"/>
      <c r="G77" s="75"/>
      <c r="H77" s="75"/>
      <c r="I77" s="122"/>
      <c r="J77" s="75">
        <f t="shared" si="1"/>
        <v>0</v>
      </c>
    </row>
    <row r="78" spans="1:10" ht="38.25">
      <c r="A78" s="70">
        <v>62</v>
      </c>
      <c r="B78" s="71" t="s">
        <v>56</v>
      </c>
      <c r="C78" s="72" t="s">
        <v>57</v>
      </c>
      <c r="D78" s="73" t="s">
        <v>52</v>
      </c>
      <c r="E78" s="74">
        <v>1</v>
      </c>
      <c r="F78" s="75"/>
      <c r="G78" s="75"/>
      <c r="H78" s="75"/>
      <c r="I78" s="122"/>
      <c r="J78" s="75">
        <f t="shared" si="1"/>
        <v>0</v>
      </c>
    </row>
    <row r="79" spans="1:10" ht="51">
      <c r="A79" s="70">
        <v>63</v>
      </c>
      <c r="B79" s="71" t="s">
        <v>58</v>
      </c>
      <c r="C79" s="72" t="s">
        <v>59</v>
      </c>
      <c r="D79" s="73" t="s">
        <v>46</v>
      </c>
      <c r="E79" s="74">
        <v>5</v>
      </c>
      <c r="F79" s="75"/>
      <c r="G79" s="75"/>
      <c r="H79" s="75"/>
      <c r="I79" s="122"/>
      <c r="J79" s="75">
        <f t="shared" si="1"/>
        <v>0</v>
      </c>
    </row>
    <row r="80" spans="1:10">
      <c r="A80" s="70">
        <v>64</v>
      </c>
      <c r="B80" s="71">
        <v>320012</v>
      </c>
      <c r="C80" s="72" t="s">
        <v>60</v>
      </c>
      <c r="D80" s="73" t="s">
        <v>46</v>
      </c>
      <c r="E80" s="74">
        <v>5</v>
      </c>
      <c r="F80" s="75"/>
      <c r="G80" s="75"/>
      <c r="H80" s="75"/>
      <c r="I80" s="122"/>
      <c r="J80" s="75">
        <f t="shared" si="1"/>
        <v>0</v>
      </c>
    </row>
    <row r="81" spans="1:11" ht="25.5">
      <c r="A81" s="70">
        <v>65</v>
      </c>
      <c r="B81" s="71" t="s">
        <v>77</v>
      </c>
      <c r="C81" s="72" t="s">
        <v>78</v>
      </c>
      <c r="D81" s="73" t="s">
        <v>46</v>
      </c>
      <c r="E81" s="74">
        <v>1</v>
      </c>
      <c r="F81" s="75"/>
      <c r="G81" s="75"/>
      <c r="H81" s="75"/>
      <c r="I81" s="122"/>
      <c r="J81" s="75">
        <f t="shared" si="1"/>
        <v>0</v>
      </c>
    </row>
    <row r="82" spans="1:11" ht="25.5">
      <c r="A82" s="62">
        <v>66</v>
      </c>
      <c r="B82" s="63" t="s">
        <v>63</v>
      </c>
      <c r="C82" s="64" t="s">
        <v>64</v>
      </c>
      <c r="D82" s="65" t="s">
        <v>46</v>
      </c>
      <c r="E82" s="66">
        <v>4</v>
      </c>
      <c r="F82" s="67"/>
      <c r="G82" s="67"/>
      <c r="H82" s="67"/>
      <c r="I82" s="124"/>
      <c r="J82" s="67">
        <f t="shared" si="1"/>
        <v>0</v>
      </c>
    </row>
    <row r="83" spans="1:11" ht="76.5">
      <c r="A83" s="70">
        <v>67</v>
      </c>
      <c r="B83" s="71" t="s">
        <v>56</v>
      </c>
      <c r="C83" s="72" t="s">
        <v>65</v>
      </c>
      <c r="D83" s="73" t="s">
        <v>52</v>
      </c>
      <c r="E83" s="74">
        <v>1</v>
      </c>
      <c r="F83" s="75"/>
      <c r="G83" s="75"/>
      <c r="H83" s="75"/>
      <c r="I83" s="122"/>
      <c r="J83" s="75">
        <f t="shared" si="1"/>
        <v>0</v>
      </c>
    </row>
    <row r="84" spans="1:11" ht="25.5">
      <c r="A84" s="83"/>
      <c r="B84" s="84"/>
      <c r="C84" s="85" t="s">
        <v>79</v>
      </c>
      <c r="D84" s="86"/>
      <c r="E84" s="87"/>
      <c r="F84" s="76"/>
      <c r="G84" s="76"/>
      <c r="H84" s="76"/>
      <c r="I84" s="76"/>
      <c r="J84" s="76" t="str">
        <f>TEXT(SUM(J47:J83),"0,00")</f>
        <v>0,00</v>
      </c>
      <c r="K84" s="49"/>
    </row>
    <row r="85" spans="1:11">
      <c r="A85" s="40"/>
      <c r="B85" s="41"/>
      <c r="C85" s="42"/>
      <c r="D85" s="43"/>
      <c r="E85" s="44"/>
      <c r="F85" s="45"/>
      <c r="G85" s="45"/>
      <c r="H85" s="45"/>
      <c r="I85" s="45"/>
      <c r="J85" s="45"/>
    </row>
    <row r="86" spans="1:11" ht="25.5">
      <c r="A86" s="80"/>
      <c r="B86" s="81"/>
      <c r="C86" s="59" t="s">
        <v>80</v>
      </c>
      <c r="D86" s="60"/>
      <c r="E86" s="61"/>
      <c r="F86" s="82"/>
      <c r="G86" s="82"/>
      <c r="H86" s="82"/>
      <c r="I86" s="82"/>
      <c r="J86" s="82"/>
    </row>
    <row r="87" spans="1:11" ht="38.25">
      <c r="A87" s="70">
        <v>68</v>
      </c>
      <c r="B87" s="71" t="s">
        <v>7</v>
      </c>
      <c r="C87" s="72" t="s">
        <v>8</v>
      </c>
      <c r="D87" s="73" t="s">
        <v>9</v>
      </c>
      <c r="E87" s="74">
        <v>9.4499999999999993</v>
      </c>
      <c r="F87" s="75"/>
      <c r="G87" s="75"/>
      <c r="H87" s="75"/>
      <c r="I87" s="122"/>
      <c r="J87" s="75">
        <f t="shared" ref="J87:J121" si="2">ROUND(I87*E87,2)</f>
        <v>0</v>
      </c>
    </row>
    <row r="88" spans="1:11" ht="25.5">
      <c r="A88" s="68">
        <v>69</v>
      </c>
      <c r="B88" s="69" t="s">
        <v>10</v>
      </c>
      <c r="C88" s="77" t="s">
        <v>11</v>
      </c>
      <c r="D88" s="78" t="s">
        <v>12</v>
      </c>
      <c r="E88" s="78">
        <v>2.0939999999999999</v>
      </c>
      <c r="F88" s="79"/>
      <c r="G88" s="79"/>
      <c r="H88" s="79"/>
      <c r="I88" s="123"/>
      <c r="J88" s="79">
        <f t="shared" si="2"/>
        <v>0</v>
      </c>
    </row>
    <row r="89" spans="1:11" ht="38.25">
      <c r="A89" s="70">
        <v>70</v>
      </c>
      <c r="B89" s="71" t="s">
        <v>81</v>
      </c>
      <c r="C89" s="72" t="s">
        <v>82</v>
      </c>
      <c r="D89" s="73" t="s">
        <v>9</v>
      </c>
      <c r="E89" s="74">
        <v>20.63</v>
      </c>
      <c r="F89" s="75"/>
      <c r="G89" s="75"/>
      <c r="H89" s="75"/>
      <c r="I89" s="122"/>
      <c r="J89" s="75">
        <f t="shared" si="2"/>
        <v>0</v>
      </c>
    </row>
    <row r="90" spans="1:11" ht="38.25">
      <c r="A90" s="70">
        <v>71</v>
      </c>
      <c r="B90" s="71" t="s">
        <v>13</v>
      </c>
      <c r="C90" s="72" t="s">
        <v>14</v>
      </c>
      <c r="D90" s="73" t="s">
        <v>15</v>
      </c>
      <c r="E90" s="73">
        <v>3.5535999999999999</v>
      </c>
      <c r="F90" s="75"/>
      <c r="G90" s="75"/>
      <c r="H90" s="75"/>
      <c r="I90" s="122"/>
      <c r="J90" s="75">
        <f t="shared" si="2"/>
        <v>0</v>
      </c>
    </row>
    <row r="91" spans="1:11" ht="38.25">
      <c r="A91" s="70">
        <v>73</v>
      </c>
      <c r="B91" s="71" t="s">
        <v>18</v>
      </c>
      <c r="C91" s="72" t="s">
        <v>19</v>
      </c>
      <c r="D91" s="73" t="s">
        <v>9</v>
      </c>
      <c r="E91" s="74">
        <v>2.4900000000000002</v>
      </c>
      <c r="F91" s="75"/>
      <c r="G91" s="75"/>
      <c r="H91" s="75"/>
      <c r="I91" s="122"/>
      <c r="J91" s="75">
        <f t="shared" si="2"/>
        <v>0</v>
      </c>
    </row>
    <row r="92" spans="1:11" ht="38.25">
      <c r="A92" s="70">
        <v>74</v>
      </c>
      <c r="B92" s="71" t="s">
        <v>20</v>
      </c>
      <c r="C92" s="72" t="s">
        <v>21</v>
      </c>
      <c r="D92" s="73" t="s">
        <v>9</v>
      </c>
      <c r="E92" s="74">
        <v>25.61</v>
      </c>
      <c r="F92" s="75"/>
      <c r="G92" s="75"/>
      <c r="H92" s="75"/>
      <c r="I92" s="122"/>
      <c r="J92" s="75">
        <f t="shared" si="2"/>
        <v>0</v>
      </c>
    </row>
    <row r="93" spans="1:11" ht="38.25">
      <c r="A93" s="70">
        <v>75</v>
      </c>
      <c r="B93" s="71" t="s">
        <v>22</v>
      </c>
      <c r="C93" s="72" t="s">
        <v>23</v>
      </c>
      <c r="D93" s="73" t="s">
        <v>9</v>
      </c>
      <c r="E93" s="74">
        <v>23.12</v>
      </c>
      <c r="F93" s="75"/>
      <c r="G93" s="75"/>
      <c r="H93" s="75"/>
      <c r="I93" s="122"/>
      <c r="J93" s="75">
        <f t="shared" si="2"/>
        <v>0</v>
      </c>
    </row>
    <row r="94" spans="1:11" ht="38.25">
      <c r="A94" s="70">
        <v>76</v>
      </c>
      <c r="B94" s="71" t="s">
        <v>24</v>
      </c>
      <c r="C94" s="72" t="s">
        <v>25</v>
      </c>
      <c r="D94" s="73" t="s">
        <v>9</v>
      </c>
      <c r="E94" s="74">
        <v>2.4900000000000002</v>
      </c>
      <c r="F94" s="75"/>
      <c r="G94" s="75"/>
      <c r="H94" s="75"/>
      <c r="I94" s="122"/>
      <c r="J94" s="75">
        <f t="shared" si="2"/>
        <v>0</v>
      </c>
    </row>
    <row r="95" spans="1:11" ht="38.25">
      <c r="A95" s="70">
        <v>77</v>
      </c>
      <c r="B95" s="71" t="s">
        <v>26</v>
      </c>
      <c r="C95" s="72" t="s">
        <v>27</v>
      </c>
      <c r="D95" s="73" t="s">
        <v>9</v>
      </c>
      <c r="E95" s="74">
        <v>2.4900000000000002</v>
      </c>
      <c r="F95" s="75"/>
      <c r="G95" s="75"/>
      <c r="H95" s="75"/>
      <c r="I95" s="122"/>
      <c r="J95" s="75">
        <f t="shared" si="2"/>
        <v>0</v>
      </c>
    </row>
    <row r="96" spans="1:11" ht="25.5">
      <c r="A96" s="70">
        <v>78</v>
      </c>
      <c r="B96" s="71" t="s">
        <v>28</v>
      </c>
      <c r="C96" s="72" t="s">
        <v>29</v>
      </c>
      <c r="D96" s="73" t="s">
        <v>9</v>
      </c>
      <c r="E96" s="74">
        <v>2.4900000000000002</v>
      </c>
      <c r="F96" s="75"/>
      <c r="G96" s="75"/>
      <c r="H96" s="75"/>
      <c r="I96" s="122"/>
      <c r="J96" s="75">
        <f t="shared" si="2"/>
        <v>0</v>
      </c>
    </row>
    <row r="97" spans="1:10" ht="38.25">
      <c r="A97" s="70">
        <v>79</v>
      </c>
      <c r="B97" s="71" t="s">
        <v>83</v>
      </c>
      <c r="C97" s="72" t="s">
        <v>84</v>
      </c>
      <c r="D97" s="73" t="s">
        <v>85</v>
      </c>
      <c r="E97" s="73">
        <v>1.4</v>
      </c>
      <c r="F97" s="75"/>
      <c r="G97" s="75"/>
      <c r="H97" s="75"/>
      <c r="I97" s="122"/>
      <c r="J97" s="75">
        <f t="shared" si="2"/>
        <v>0</v>
      </c>
    </row>
    <row r="98" spans="1:10" ht="25.5">
      <c r="A98" s="70">
        <v>80</v>
      </c>
      <c r="B98" s="71" t="s">
        <v>75</v>
      </c>
      <c r="C98" s="72" t="s">
        <v>76</v>
      </c>
      <c r="D98" s="73" t="s">
        <v>9</v>
      </c>
      <c r="E98" s="74">
        <v>13.21</v>
      </c>
      <c r="F98" s="75"/>
      <c r="G98" s="75"/>
      <c r="H98" s="75"/>
      <c r="I98" s="122"/>
      <c r="J98" s="75">
        <f t="shared" si="2"/>
        <v>0</v>
      </c>
    </row>
    <row r="99" spans="1:10" ht="38.25">
      <c r="A99" s="70">
        <v>81</v>
      </c>
      <c r="B99" s="71" t="s">
        <v>13</v>
      </c>
      <c r="C99" s="72" t="s">
        <v>14</v>
      </c>
      <c r="D99" s="73" t="s">
        <v>15</v>
      </c>
      <c r="E99" s="73">
        <v>0.66100000000000003</v>
      </c>
      <c r="F99" s="75"/>
      <c r="G99" s="75"/>
      <c r="H99" s="75"/>
      <c r="I99" s="122"/>
      <c r="J99" s="75">
        <f t="shared" si="2"/>
        <v>0</v>
      </c>
    </row>
    <row r="100" spans="1:10" ht="51">
      <c r="A100" s="70">
        <v>82</v>
      </c>
      <c r="B100" s="71" t="s">
        <v>30</v>
      </c>
      <c r="C100" s="72" t="s">
        <v>31</v>
      </c>
      <c r="D100" s="73" t="s">
        <v>9</v>
      </c>
      <c r="E100" s="74">
        <v>13.21</v>
      </c>
      <c r="F100" s="75"/>
      <c r="G100" s="75"/>
      <c r="H100" s="75"/>
      <c r="I100" s="122"/>
      <c r="J100" s="75">
        <f t="shared" si="2"/>
        <v>0</v>
      </c>
    </row>
    <row r="101" spans="1:10" ht="38.25">
      <c r="A101" s="70">
        <v>83</v>
      </c>
      <c r="B101" s="71" t="s">
        <v>32</v>
      </c>
      <c r="C101" s="72" t="s">
        <v>33</v>
      </c>
      <c r="D101" s="73" t="s">
        <v>9</v>
      </c>
      <c r="E101" s="74">
        <v>13.21</v>
      </c>
      <c r="F101" s="75"/>
      <c r="G101" s="75"/>
      <c r="H101" s="75"/>
      <c r="I101" s="122"/>
      <c r="J101" s="75">
        <f t="shared" si="2"/>
        <v>0</v>
      </c>
    </row>
    <row r="102" spans="1:10" ht="25.5">
      <c r="A102" s="70">
        <v>84</v>
      </c>
      <c r="B102" s="71" t="s">
        <v>34</v>
      </c>
      <c r="C102" s="72" t="s">
        <v>35</v>
      </c>
      <c r="D102" s="73" t="s">
        <v>9</v>
      </c>
      <c r="E102" s="74">
        <v>13.21</v>
      </c>
      <c r="F102" s="75"/>
      <c r="G102" s="75"/>
      <c r="H102" s="75"/>
      <c r="I102" s="122"/>
      <c r="J102" s="75">
        <f t="shared" si="2"/>
        <v>0</v>
      </c>
    </row>
    <row r="103" spans="1:10" ht="38.25">
      <c r="A103" s="70">
        <v>85</v>
      </c>
      <c r="B103" s="71" t="s">
        <v>36</v>
      </c>
      <c r="C103" s="72" t="s">
        <v>37</v>
      </c>
      <c r="D103" s="73" t="s">
        <v>9</v>
      </c>
      <c r="E103" s="74">
        <v>13.21</v>
      </c>
      <c r="F103" s="75"/>
      <c r="G103" s="75"/>
      <c r="H103" s="75"/>
      <c r="I103" s="122"/>
      <c r="J103" s="75">
        <f t="shared" si="2"/>
        <v>0</v>
      </c>
    </row>
    <row r="104" spans="1:10" ht="51">
      <c r="A104" s="70">
        <v>86</v>
      </c>
      <c r="B104" s="71" t="s">
        <v>38</v>
      </c>
      <c r="C104" s="72" t="s">
        <v>39</v>
      </c>
      <c r="D104" s="73" t="s">
        <v>9</v>
      </c>
      <c r="E104" s="74">
        <v>13.21</v>
      </c>
      <c r="F104" s="75"/>
      <c r="G104" s="75"/>
      <c r="H104" s="75"/>
      <c r="I104" s="122"/>
      <c r="J104" s="75">
        <f t="shared" si="2"/>
        <v>0</v>
      </c>
    </row>
    <row r="105" spans="1:10">
      <c r="A105" s="70">
        <v>87</v>
      </c>
      <c r="B105" s="71">
        <v>570916</v>
      </c>
      <c r="C105" s="72" t="s">
        <v>40</v>
      </c>
      <c r="D105" s="73" t="s">
        <v>9</v>
      </c>
      <c r="E105" s="74">
        <v>13.21</v>
      </c>
      <c r="F105" s="75"/>
      <c r="G105" s="75"/>
      <c r="H105" s="75"/>
      <c r="I105" s="122"/>
      <c r="J105" s="75">
        <f t="shared" si="2"/>
        <v>0</v>
      </c>
    </row>
    <row r="106" spans="1:10" ht="51">
      <c r="A106" s="70">
        <v>88</v>
      </c>
      <c r="B106" s="71" t="s">
        <v>41</v>
      </c>
      <c r="C106" s="72" t="s">
        <v>42</v>
      </c>
      <c r="D106" s="73" t="s">
        <v>9</v>
      </c>
      <c r="E106" s="74">
        <v>3.78</v>
      </c>
      <c r="F106" s="75"/>
      <c r="G106" s="75"/>
      <c r="H106" s="75"/>
      <c r="I106" s="122"/>
      <c r="J106" s="75">
        <f t="shared" si="2"/>
        <v>0</v>
      </c>
    </row>
    <row r="107" spans="1:10">
      <c r="A107" s="70">
        <v>89</v>
      </c>
      <c r="B107" s="71">
        <v>530057</v>
      </c>
      <c r="C107" s="72" t="s">
        <v>43</v>
      </c>
      <c r="D107" s="73" t="s">
        <v>9</v>
      </c>
      <c r="E107" s="74">
        <v>3.78</v>
      </c>
      <c r="F107" s="75"/>
      <c r="G107" s="75"/>
      <c r="H107" s="75"/>
      <c r="I107" s="122"/>
      <c r="J107" s="75">
        <f t="shared" si="2"/>
        <v>0</v>
      </c>
    </row>
    <row r="108" spans="1:10" ht="38.25">
      <c r="A108" s="70">
        <v>91</v>
      </c>
      <c r="B108" s="71" t="s">
        <v>47</v>
      </c>
      <c r="C108" s="72" t="s">
        <v>48</v>
      </c>
      <c r="D108" s="73" t="s">
        <v>46</v>
      </c>
      <c r="E108" s="74">
        <v>2</v>
      </c>
      <c r="F108" s="75"/>
      <c r="G108" s="75"/>
      <c r="H108" s="75"/>
      <c r="I108" s="122"/>
      <c r="J108" s="75">
        <f t="shared" si="2"/>
        <v>0</v>
      </c>
    </row>
    <row r="109" spans="1:10">
      <c r="A109" s="70">
        <v>92</v>
      </c>
      <c r="B109" s="71">
        <v>490301</v>
      </c>
      <c r="C109" s="72" t="s">
        <v>49</v>
      </c>
      <c r="D109" s="73" t="s">
        <v>46</v>
      </c>
      <c r="E109" s="74">
        <v>2</v>
      </c>
      <c r="F109" s="75"/>
      <c r="G109" s="75"/>
      <c r="H109" s="75"/>
      <c r="I109" s="122"/>
      <c r="J109" s="75">
        <f t="shared" si="2"/>
        <v>0</v>
      </c>
    </row>
    <row r="110" spans="1:10" ht="38.25">
      <c r="A110" s="70">
        <v>93</v>
      </c>
      <c r="B110" s="71" t="s">
        <v>50</v>
      </c>
      <c r="C110" s="72" t="s">
        <v>51</v>
      </c>
      <c r="D110" s="73" t="s">
        <v>52</v>
      </c>
      <c r="E110" s="74">
        <v>2</v>
      </c>
      <c r="F110" s="75"/>
      <c r="G110" s="75"/>
      <c r="H110" s="75"/>
      <c r="I110" s="122"/>
      <c r="J110" s="75">
        <f t="shared" si="2"/>
        <v>0</v>
      </c>
    </row>
    <row r="111" spans="1:10">
      <c r="A111" s="70">
        <v>94</v>
      </c>
      <c r="B111" s="71">
        <v>260140</v>
      </c>
      <c r="C111" s="72" t="s">
        <v>53</v>
      </c>
      <c r="D111" s="73" t="s">
        <v>52</v>
      </c>
      <c r="E111" s="74">
        <v>2</v>
      </c>
      <c r="F111" s="75"/>
      <c r="G111" s="75"/>
      <c r="H111" s="75"/>
      <c r="I111" s="122"/>
      <c r="J111" s="75">
        <f t="shared" si="2"/>
        <v>0</v>
      </c>
    </row>
    <row r="112" spans="1:10">
      <c r="A112" s="70">
        <v>95</v>
      </c>
      <c r="B112" s="71">
        <v>260131</v>
      </c>
      <c r="C112" s="72" t="s">
        <v>54</v>
      </c>
      <c r="D112" s="73" t="s">
        <v>46</v>
      </c>
      <c r="E112" s="74">
        <v>2</v>
      </c>
      <c r="F112" s="75"/>
      <c r="G112" s="75"/>
      <c r="H112" s="75"/>
      <c r="I112" s="122"/>
      <c r="J112" s="75">
        <f t="shared" si="2"/>
        <v>0</v>
      </c>
    </row>
    <row r="113" spans="1:19">
      <c r="A113" s="70">
        <v>96</v>
      </c>
      <c r="B113" s="71">
        <v>260984</v>
      </c>
      <c r="C113" s="72" t="s">
        <v>55</v>
      </c>
      <c r="D113" s="73" t="s">
        <v>52</v>
      </c>
      <c r="E113" s="74">
        <v>2</v>
      </c>
      <c r="F113" s="75"/>
      <c r="G113" s="75"/>
      <c r="H113" s="75"/>
      <c r="I113" s="122"/>
      <c r="J113" s="75">
        <f t="shared" si="2"/>
        <v>0</v>
      </c>
    </row>
    <row r="114" spans="1:19" ht="25.5">
      <c r="A114" s="70">
        <v>97</v>
      </c>
      <c r="B114" s="71" t="s">
        <v>86</v>
      </c>
      <c r="C114" s="72" t="s">
        <v>87</v>
      </c>
      <c r="D114" s="73" t="s">
        <v>46</v>
      </c>
      <c r="E114" s="74">
        <v>1</v>
      </c>
      <c r="F114" s="75"/>
      <c r="G114" s="75"/>
      <c r="H114" s="75"/>
      <c r="I114" s="122"/>
      <c r="J114" s="75">
        <f t="shared" si="2"/>
        <v>0</v>
      </c>
    </row>
    <row r="115" spans="1:19" ht="25.5">
      <c r="A115" s="70">
        <v>98</v>
      </c>
      <c r="B115" s="71">
        <v>260981</v>
      </c>
      <c r="C115" s="72" t="s">
        <v>88</v>
      </c>
      <c r="D115" s="73" t="s">
        <v>52</v>
      </c>
      <c r="E115" s="74">
        <v>1</v>
      </c>
      <c r="F115" s="75"/>
      <c r="G115" s="75"/>
      <c r="H115" s="75"/>
      <c r="I115" s="122"/>
      <c r="J115" s="75">
        <f t="shared" si="2"/>
        <v>0</v>
      </c>
    </row>
    <row r="116" spans="1:19" ht="51">
      <c r="A116" s="70">
        <v>99</v>
      </c>
      <c r="B116" s="71" t="s">
        <v>56</v>
      </c>
      <c r="C116" s="72" t="s">
        <v>89</v>
      </c>
      <c r="D116" s="73" t="s">
        <v>52</v>
      </c>
      <c r="E116" s="74">
        <v>1</v>
      </c>
      <c r="F116" s="75"/>
      <c r="G116" s="75"/>
      <c r="H116" s="75"/>
      <c r="I116" s="122"/>
      <c r="J116" s="75">
        <f t="shared" si="2"/>
        <v>0</v>
      </c>
    </row>
    <row r="117" spans="1:19" ht="51">
      <c r="A117" s="70">
        <v>100</v>
      </c>
      <c r="B117" s="71" t="s">
        <v>58</v>
      </c>
      <c r="C117" s="72" t="s">
        <v>59</v>
      </c>
      <c r="D117" s="73" t="s">
        <v>46</v>
      </c>
      <c r="E117" s="74">
        <v>4</v>
      </c>
      <c r="F117" s="75"/>
      <c r="G117" s="75"/>
      <c r="H117" s="75"/>
      <c r="I117" s="122"/>
      <c r="J117" s="75">
        <f t="shared" si="2"/>
        <v>0</v>
      </c>
    </row>
    <row r="118" spans="1:19">
      <c r="A118" s="70">
        <v>101</v>
      </c>
      <c r="B118" s="71">
        <v>320012</v>
      </c>
      <c r="C118" s="72" t="s">
        <v>60</v>
      </c>
      <c r="D118" s="73" t="s">
        <v>46</v>
      </c>
      <c r="E118" s="74">
        <v>4</v>
      </c>
      <c r="F118" s="75"/>
      <c r="G118" s="75"/>
      <c r="H118" s="75"/>
      <c r="I118" s="122"/>
      <c r="J118" s="75">
        <f t="shared" si="2"/>
        <v>0</v>
      </c>
    </row>
    <row r="119" spans="1:19" ht="25.5">
      <c r="A119" s="70">
        <v>102</v>
      </c>
      <c r="B119" s="71" t="s">
        <v>61</v>
      </c>
      <c r="C119" s="72" t="s">
        <v>62</v>
      </c>
      <c r="D119" s="73" t="s">
        <v>46</v>
      </c>
      <c r="E119" s="74">
        <v>4</v>
      </c>
      <c r="F119" s="75"/>
      <c r="G119" s="75"/>
      <c r="H119" s="75"/>
      <c r="I119" s="122"/>
      <c r="J119" s="75">
        <f t="shared" si="2"/>
        <v>0</v>
      </c>
    </row>
    <row r="120" spans="1:19" ht="25.5">
      <c r="A120" s="62">
        <v>103</v>
      </c>
      <c r="B120" s="63" t="s">
        <v>63</v>
      </c>
      <c r="C120" s="64" t="s">
        <v>64</v>
      </c>
      <c r="D120" s="65" t="s">
        <v>46</v>
      </c>
      <c r="E120" s="66">
        <v>8</v>
      </c>
      <c r="F120" s="67"/>
      <c r="G120" s="67"/>
      <c r="H120" s="67"/>
      <c r="I120" s="124"/>
      <c r="J120" s="67">
        <f t="shared" si="2"/>
        <v>0</v>
      </c>
    </row>
    <row r="121" spans="1:19" ht="76.5">
      <c r="A121" s="70">
        <v>104</v>
      </c>
      <c r="B121" s="71" t="s">
        <v>56</v>
      </c>
      <c r="C121" s="72" t="s">
        <v>65</v>
      </c>
      <c r="D121" s="73" t="s">
        <v>52</v>
      </c>
      <c r="E121" s="74">
        <v>1</v>
      </c>
      <c r="F121" s="75"/>
      <c r="G121" s="75"/>
      <c r="H121" s="75"/>
      <c r="I121" s="122"/>
      <c r="J121" s="75">
        <f t="shared" si="2"/>
        <v>0</v>
      </c>
    </row>
    <row r="122" spans="1:19" ht="25.5">
      <c r="A122" s="83"/>
      <c r="B122" s="84"/>
      <c r="C122" s="85" t="s">
        <v>90</v>
      </c>
      <c r="D122" s="86"/>
      <c r="E122" s="87"/>
      <c r="F122" s="76"/>
      <c r="G122" s="76"/>
      <c r="H122" s="76"/>
      <c r="I122" s="76"/>
      <c r="J122" s="76" t="str">
        <f>TEXT(SUM(J86:J121),"0,00")</f>
        <v>0,00</v>
      </c>
      <c r="K122" s="49"/>
    </row>
    <row r="123" spans="1:19">
      <c r="A123" s="40"/>
      <c r="B123" s="41"/>
      <c r="C123" s="42"/>
      <c r="D123" s="43"/>
      <c r="E123" s="44"/>
      <c r="F123" s="45"/>
      <c r="G123" s="45"/>
      <c r="H123" s="45"/>
      <c r="I123" s="45"/>
      <c r="J123" s="45"/>
    </row>
    <row r="124" spans="1:19">
      <c r="A124" s="80"/>
      <c r="B124" s="81"/>
      <c r="C124" s="59" t="s">
        <v>102</v>
      </c>
      <c r="D124" s="60"/>
      <c r="E124" s="61"/>
      <c r="F124" s="82"/>
      <c r="G124" s="82"/>
      <c r="H124" s="82"/>
      <c r="I124" s="82"/>
      <c r="J124" s="82"/>
      <c r="L124" s="105"/>
    </row>
    <row r="125" spans="1:19" ht="25.5">
      <c r="A125" s="70">
        <v>105</v>
      </c>
      <c r="B125" s="71" t="s">
        <v>75</v>
      </c>
      <c r="C125" s="72" t="s">
        <v>76</v>
      </c>
      <c r="D125" s="73" t="s">
        <v>9</v>
      </c>
      <c r="E125" s="73">
        <v>50.3</v>
      </c>
      <c r="F125" s="75"/>
      <c r="G125" s="75"/>
      <c r="H125" s="75"/>
      <c r="I125" s="122"/>
      <c r="J125" s="75">
        <f t="shared" ref="J125:J140" si="3">ROUND(I125*E125,2)</f>
        <v>0</v>
      </c>
      <c r="L125" s="106"/>
      <c r="M125" s="107"/>
      <c r="N125" s="108"/>
      <c r="O125" s="109"/>
      <c r="P125" s="109"/>
      <c r="Q125" s="109"/>
      <c r="R125" s="109"/>
      <c r="S125" s="109"/>
    </row>
    <row r="126" spans="1:19" ht="38.25">
      <c r="A126" s="68">
        <v>106</v>
      </c>
      <c r="B126" s="69" t="s">
        <v>13</v>
      </c>
      <c r="C126" s="77" t="s">
        <v>14</v>
      </c>
      <c r="D126" s="78" t="s">
        <v>15</v>
      </c>
      <c r="E126" s="78">
        <v>1.2</v>
      </c>
      <c r="F126" s="79"/>
      <c r="G126" s="79"/>
      <c r="H126" s="79"/>
      <c r="I126" s="123"/>
      <c r="J126" s="79">
        <f t="shared" si="3"/>
        <v>0</v>
      </c>
      <c r="L126" s="110"/>
      <c r="M126" s="111"/>
      <c r="N126" s="112"/>
      <c r="O126" s="113"/>
      <c r="P126" s="113"/>
      <c r="Q126" s="113"/>
      <c r="R126" s="113"/>
      <c r="S126" s="113"/>
    </row>
    <row r="127" spans="1:19" ht="51">
      <c r="A127" s="70">
        <v>107</v>
      </c>
      <c r="B127" s="71" t="s">
        <v>30</v>
      </c>
      <c r="C127" s="72" t="s">
        <v>31</v>
      </c>
      <c r="D127" s="73" t="s">
        <v>9</v>
      </c>
      <c r="E127" s="73">
        <v>50.3</v>
      </c>
      <c r="F127" s="75"/>
      <c r="G127" s="75"/>
      <c r="H127" s="75"/>
      <c r="I127" s="122"/>
      <c r="J127" s="75">
        <f t="shared" si="3"/>
        <v>0</v>
      </c>
      <c r="L127" s="106"/>
      <c r="M127" s="107"/>
      <c r="N127" s="108"/>
      <c r="O127" s="109"/>
      <c r="P127" s="109"/>
      <c r="Q127" s="109"/>
      <c r="R127" s="109"/>
      <c r="S127" s="109"/>
    </row>
    <row r="128" spans="1:19" ht="38.25">
      <c r="A128" s="70">
        <v>108</v>
      </c>
      <c r="B128" s="71" t="s">
        <v>32</v>
      </c>
      <c r="C128" s="72" t="s">
        <v>33</v>
      </c>
      <c r="D128" s="73" t="s">
        <v>9</v>
      </c>
      <c r="E128" s="73">
        <v>50.3</v>
      </c>
      <c r="F128" s="75"/>
      <c r="G128" s="75"/>
      <c r="H128" s="75"/>
      <c r="I128" s="122"/>
      <c r="J128" s="75">
        <f t="shared" si="3"/>
        <v>0</v>
      </c>
      <c r="L128" s="106"/>
      <c r="M128" s="107"/>
      <c r="N128" s="108"/>
      <c r="O128" s="109"/>
      <c r="P128" s="109"/>
      <c r="Q128" s="109"/>
      <c r="R128" s="109"/>
      <c r="S128" s="109"/>
    </row>
    <row r="129" spans="1:20" ht="25.5">
      <c r="A129" s="70">
        <v>109</v>
      </c>
      <c r="B129" s="71" t="s">
        <v>34</v>
      </c>
      <c r="C129" s="72" t="s">
        <v>35</v>
      </c>
      <c r="D129" s="73" t="s">
        <v>9</v>
      </c>
      <c r="E129" s="73">
        <v>50.3</v>
      </c>
      <c r="F129" s="75"/>
      <c r="G129" s="75"/>
      <c r="H129" s="75"/>
      <c r="I129" s="122"/>
      <c r="J129" s="75"/>
      <c r="L129" s="106"/>
      <c r="M129" s="107"/>
      <c r="N129" s="108"/>
      <c r="O129" s="109"/>
      <c r="P129" s="109"/>
      <c r="Q129" s="109"/>
      <c r="R129" s="109"/>
      <c r="S129" s="109"/>
    </row>
    <row r="130" spans="1:20" ht="38.25">
      <c r="A130" s="70">
        <v>110</v>
      </c>
      <c r="B130" s="71" t="s">
        <v>36</v>
      </c>
      <c r="C130" s="72" t="s">
        <v>37</v>
      </c>
      <c r="D130" s="73" t="s">
        <v>9</v>
      </c>
      <c r="E130" s="73">
        <v>50.3</v>
      </c>
      <c r="F130" s="75"/>
      <c r="G130" s="75"/>
      <c r="H130" s="75"/>
      <c r="I130" s="122"/>
      <c r="J130" s="75"/>
      <c r="L130" s="106"/>
      <c r="M130" s="107"/>
      <c r="N130" s="108"/>
      <c r="O130" s="109"/>
      <c r="P130" s="109"/>
      <c r="Q130" s="109"/>
      <c r="R130" s="109"/>
      <c r="S130" s="109"/>
      <c r="T130" s="118"/>
    </row>
    <row r="131" spans="1:20" ht="51">
      <c r="A131" s="70">
        <v>111</v>
      </c>
      <c r="B131" s="71" t="s">
        <v>38</v>
      </c>
      <c r="C131" s="72" t="s">
        <v>39</v>
      </c>
      <c r="D131" s="73" t="s">
        <v>9</v>
      </c>
      <c r="E131" s="73">
        <v>50.3</v>
      </c>
      <c r="F131" s="75"/>
      <c r="G131" s="75"/>
      <c r="H131" s="75"/>
      <c r="I131" s="122"/>
      <c r="J131" s="75"/>
      <c r="L131" s="106"/>
      <c r="M131" s="107"/>
      <c r="N131" s="108"/>
      <c r="O131" s="109"/>
      <c r="P131" s="109"/>
      <c r="Q131" s="109"/>
      <c r="R131" s="109"/>
      <c r="S131" s="109"/>
    </row>
    <row r="132" spans="1:20">
      <c r="A132" s="70">
        <v>112</v>
      </c>
      <c r="B132" s="71">
        <v>570916</v>
      </c>
      <c r="C132" s="72" t="s">
        <v>40</v>
      </c>
      <c r="D132" s="73" t="s">
        <v>9</v>
      </c>
      <c r="E132" s="73">
        <v>50.3</v>
      </c>
      <c r="F132" s="75"/>
      <c r="G132" s="75"/>
      <c r="H132" s="75"/>
      <c r="I132" s="122"/>
      <c r="J132" s="75">
        <f t="shared" si="3"/>
        <v>0</v>
      </c>
      <c r="L132" s="106"/>
      <c r="M132" s="107"/>
      <c r="N132" s="108"/>
      <c r="O132" s="109"/>
      <c r="P132" s="109"/>
      <c r="Q132" s="109"/>
      <c r="R132" s="109"/>
      <c r="S132" s="109"/>
    </row>
    <row r="133" spans="1:20" ht="38.25">
      <c r="A133" s="70">
        <v>113</v>
      </c>
      <c r="B133" s="71" t="s">
        <v>44</v>
      </c>
      <c r="C133" s="72" t="s">
        <v>45</v>
      </c>
      <c r="D133" s="73" t="s">
        <v>46</v>
      </c>
      <c r="E133" s="74">
        <v>2</v>
      </c>
      <c r="F133" s="75"/>
      <c r="G133" s="75"/>
      <c r="H133" s="75"/>
      <c r="I133" s="122"/>
      <c r="J133" s="75">
        <f t="shared" si="3"/>
        <v>0</v>
      </c>
      <c r="L133" s="106"/>
      <c r="M133" s="107"/>
      <c r="N133" s="108"/>
      <c r="O133" s="109"/>
      <c r="P133" s="109"/>
      <c r="Q133" s="109"/>
      <c r="R133" s="109"/>
      <c r="S133" s="109"/>
    </row>
    <row r="134" spans="1:20" ht="38.25">
      <c r="A134" s="70">
        <v>114</v>
      </c>
      <c r="B134" s="71" t="s">
        <v>47</v>
      </c>
      <c r="C134" s="72" t="s">
        <v>48</v>
      </c>
      <c r="D134" s="73" t="s">
        <v>46</v>
      </c>
      <c r="E134" s="74">
        <v>2</v>
      </c>
      <c r="F134" s="75"/>
      <c r="G134" s="75"/>
      <c r="H134" s="75"/>
      <c r="I134" s="122"/>
      <c r="J134" s="75">
        <f t="shared" si="3"/>
        <v>0</v>
      </c>
      <c r="L134" s="106"/>
      <c r="M134" s="107"/>
      <c r="N134" s="108"/>
      <c r="O134" s="109"/>
      <c r="P134" s="109"/>
      <c r="Q134" s="109"/>
      <c r="R134" s="109"/>
      <c r="S134" s="109"/>
    </row>
    <row r="135" spans="1:20">
      <c r="A135" s="70">
        <v>115</v>
      </c>
      <c r="B135" s="71">
        <v>490301</v>
      </c>
      <c r="C135" s="72" t="s">
        <v>49</v>
      </c>
      <c r="D135" s="73" t="s">
        <v>46</v>
      </c>
      <c r="E135" s="74">
        <v>2</v>
      </c>
      <c r="F135" s="75"/>
      <c r="G135" s="75"/>
      <c r="H135" s="75"/>
      <c r="I135" s="122"/>
      <c r="J135" s="75">
        <f t="shared" si="3"/>
        <v>0</v>
      </c>
      <c r="L135" s="106"/>
      <c r="M135" s="107"/>
      <c r="N135" s="108"/>
      <c r="O135" s="109"/>
      <c r="P135" s="109"/>
      <c r="Q135" s="109"/>
      <c r="R135" s="109"/>
      <c r="S135" s="109"/>
    </row>
    <row r="136" spans="1:20" ht="25.5">
      <c r="A136" s="70">
        <v>116</v>
      </c>
      <c r="B136" s="71" t="s">
        <v>56</v>
      </c>
      <c r="C136" s="72" t="s">
        <v>91</v>
      </c>
      <c r="D136" s="73" t="s">
        <v>52</v>
      </c>
      <c r="E136" s="74">
        <v>1</v>
      </c>
      <c r="F136" s="75"/>
      <c r="G136" s="75"/>
      <c r="H136" s="75"/>
      <c r="I136" s="122"/>
      <c r="J136" s="75">
        <f t="shared" si="3"/>
        <v>0</v>
      </c>
      <c r="L136" s="106"/>
      <c r="M136" s="107"/>
      <c r="N136" s="108"/>
      <c r="O136" s="109"/>
      <c r="P136" s="109"/>
      <c r="Q136" s="109"/>
      <c r="R136" s="109"/>
      <c r="S136" s="109"/>
    </row>
    <row r="137" spans="1:20" ht="66" customHeight="1">
      <c r="A137" s="70">
        <v>117</v>
      </c>
      <c r="B137" s="71" t="s">
        <v>58</v>
      </c>
      <c r="C137" s="72" t="s">
        <v>59</v>
      </c>
      <c r="D137" s="73" t="s">
        <v>46</v>
      </c>
      <c r="E137" s="74">
        <v>14</v>
      </c>
      <c r="F137" s="75"/>
      <c r="G137" s="75"/>
      <c r="H137" s="75"/>
      <c r="I137" s="122"/>
      <c r="J137" s="75">
        <f t="shared" si="3"/>
        <v>0</v>
      </c>
      <c r="L137" s="106"/>
      <c r="M137" s="107"/>
      <c r="N137" s="108"/>
      <c r="O137" s="109"/>
      <c r="P137" s="109"/>
      <c r="Q137" s="109"/>
      <c r="R137" s="109"/>
      <c r="S137" s="109"/>
    </row>
    <row r="138" spans="1:20">
      <c r="A138" s="70">
        <v>118</v>
      </c>
      <c r="B138" s="71">
        <v>320012</v>
      </c>
      <c r="C138" s="72" t="s">
        <v>60</v>
      </c>
      <c r="D138" s="73" t="s">
        <v>46</v>
      </c>
      <c r="E138" s="74">
        <v>10</v>
      </c>
      <c r="F138" s="75"/>
      <c r="G138" s="75"/>
      <c r="H138" s="75"/>
      <c r="I138" s="122"/>
      <c r="J138" s="75">
        <f t="shared" si="3"/>
        <v>0</v>
      </c>
      <c r="L138" s="106"/>
      <c r="M138" s="107"/>
      <c r="N138" s="108"/>
      <c r="O138" s="109"/>
      <c r="P138" s="109"/>
      <c r="Q138" s="109"/>
      <c r="R138" s="109"/>
      <c r="S138" s="109"/>
    </row>
    <row r="139" spans="1:20" ht="25.5">
      <c r="A139" s="70">
        <v>119</v>
      </c>
      <c r="B139" s="71" t="s">
        <v>61</v>
      </c>
      <c r="C139" s="72" t="s">
        <v>62</v>
      </c>
      <c r="D139" s="73" t="s">
        <v>46</v>
      </c>
      <c r="E139" s="74">
        <v>4</v>
      </c>
      <c r="F139" s="75"/>
      <c r="G139" s="75"/>
      <c r="H139" s="75"/>
      <c r="I139" s="122"/>
      <c r="J139" s="75">
        <f t="shared" si="3"/>
        <v>0</v>
      </c>
      <c r="L139" s="106"/>
      <c r="M139" s="107"/>
      <c r="N139" s="108"/>
      <c r="O139" s="109"/>
      <c r="P139" s="109"/>
      <c r="Q139" s="109"/>
      <c r="R139" s="109"/>
      <c r="S139" s="109"/>
    </row>
    <row r="140" spans="1:20" ht="25.5">
      <c r="A140" s="62">
        <v>120</v>
      </c>
      <c r="B140" s="63" t="s">
        <v>63</v>
      </c>
      <c r="C140" s="64" t="s">
        <v>64</v>
      </c>
      <c r="D140" s="65" t="s">
        <v>46</v>
      </c>
      <c r="E140" s="66">
        <v>16</v>
      </c>
      <c r="F140" s="67"/>
      <c r="G140" s="67"/>
      <c r="H140" s="67"/>
      <c r="I140" s="124"/>
      <c r="J140" s="67">
        <f t="shared" si="3"/>
        <v>0</v>
      </c>
      <c r="L140" s="114"/>
      <c r="M140" s="115"/>
      <c r="N140" s="116"/>
      <c r="O140" s="117"/>
      <c r="P140" s="117"/>
      <c r="Q140" s="117"/>
      <c r="R140" s="117"/>
      <c r="S140" s="117"/>
    </row>
    <row r="141" spans="1:20" ht="76.5">
      <c r="A141" s="70">
        <v>121</v>
      </c>
      <c r="B141" s="71" t="s">
        <v>56</v>
      </c>
      <c r="C141" s="72" t="s">
        <v>65</v>
      </c>
      <c r="D141" s="73" t="s">
        <v>52</v>
      </c>
      <c r="E141" s="74">
        <v>1</v>
      </c>
      <c r="F141" s="75"/>
      <c r="G141" s="75"/>
      <c r="H141" s="75"/>
      <c r="I141" s="122"/>
      <c r="J141" s="75"/>
      <c r="L141" s="106"/>
      <c r="M141" s="107"/>
      <c r="N141" s="108"/>
      <c r="O141" s="109"/>
      <c r="P141" s="109"/>
      <c r="Q141" s="109"/>
      <c r="R141" s="109"/>
      <c r="S141" s="109"/>
    </row>
    <row r="142" spans="1:20" ht="25.5">
      <c r="A142" s="57"/>
      <c r="B142" s="58"/>
      <c r="C142" s="88" t="s">
        <v>103</v>
      </c>
      <c r="D142" s="89"/>
      <c r="E142" s="96"/>
      <c r="F142" s="97"/>
      <c r="G142" s="97"/>
      <c r="H142" s="97"/>
      <c r="I142" s="97"/>
      <c r="J142" s="97" t="str">
        <f>TEXT(SUM(J124:J141),"0,00")</f>
        <v>0,00</v>
      </c>
      <c r="K142" s="49"/>
      <c r="S142" s="119"/>
    </row>
    <row r="143" spans="1:20">
      <c r="A143" s="90"/>
      <c r="B143" s="91" t="s">
        <v>92</v>
      </c>
      <c r="C143" s="92"/>
      <c r="D143" s="93"/>
      <c r="E143" s="92"/>
      <c r="F143" s="94">
        <f>SUM(F$12:F142)</f>
        <v>0</v>
      </c>
      <c r="G143" s="94">
        <f>SUM(G$12:G142)</f>
        <v>0</v>
      </c>
      <c r="H143" s="94">
        <f>SUM(H$12:H142)</f>
        <v>0</v>
      </c>
      <c r="I143" s="95"/>
      <c r="J143" s="2">
        <f>SUM(J12:J142)</f>
        <v>0</v>
      </c>
      <c r="S143" s="2"/>
    </row>
    <row r="144" spans="1:20">
      <c r="A144" s="1"/>
      <c r="B144" s="6"/>
      <c r="C144" s="7" t="s">
        <v>93</v>
      </c>
      <c r="D144" s="8">
        <v>0.21</v>
      </c>
      <c r="E144" s="5"/>
      <c r="F144" s="52"/>
      <c r="G144" s="50"/>
      <c r="H144" s="50"/>
      <c r="I144" s="51"/>
      <c r="J144" s="2">
        <f>ROUND(J143*D144,2)</f>
        <v>0</v>
      </c>
      <c r="S144" s="2"/>
    </row>
    <row r="145" spans="1:19">
      <c r="A145" s="1"/>
      <c r="B145" s="98" t="s">
        <v>94</v>
      </c>
      <c r="C145" s="99"/>
      <c r="D145" s="100"/>
      <c r="E145" s="101"/>
      <c r="F145" s="102"/>
      <c r="G145" s="103"/>
      <c r="H145" s="102"/>
      <c r="I145" s="104"/>
      <c r="J145" s="2">
        <f>J143+J144</f>
        <v>0</v>
      </c>
      <c r="S145" s="2"/>
    </row>
    <row r="146" spans="1:19">
      <c r="D146" s="53"/>
      <c r="E146" s="53"/>
      <c r="F146" s="4"/>
      <c r="G146" s="4"/>
      <c r="H146" s="4"/>
    </row>
    <row r="147" spans="1:19">
      <c r="D147" s="53"/>
      <c r="E147" s="53"/>
      <c r="F147" s="4"/>
      <c r="G147" s="4"/>
      <c r="H147" s="4"/>
    </row>
    <row r="148" spans="1:19">
      <c r="D148" s="53"/>
      <c r="E148" s="53"/>
      <c r="F148" s="4"/>
      <c r="G148" s="4"/>
      <c r="H148" s="4"/>
    </row>
    <row r="149" spans="1:19">
      <c r="D149" s="53"/>
      <c r="E149" s="53"/>
      <c r="F149" s="4"/>
      <c r="G149" s="4"/>
      <c r="H149" s="4"/>
    </row>
    <row r="150" spans="1:19">
      <c r="D150" s="53"/>
      <c r="E150" s="53"/>
      <c r="F150" s="4"/>
      <c r="G150" s="4"/>
      <c r="H150" s="4"/>
    </row>
    <row r="151" spans="1:19">
      <c r="D151" s="53"/>
      <c r="E151" s="53"/>
      <c r="F151" s="4"/>
      <c r="G151" s="4"/>
      <c r="H151" s="4"/>
    </row>
    <row r="152" spans="1:19">
      <c r="D152" s="53"/>
      <c r="E152" s="53"/>
      <c r="F152" s="4"/>
      <c r="G152" s="4"/>
      <c r="H152" s="4"/>
    </row>
    <row r="153" spans="1:19">
      <c r="D153" s="53"/>
      <c r="E153" s="53"/>
      <c r="F153" s="4"/>
      <c r="G153" s="4"/>
      <c r="H153" s="4"/>
    </row>
    <row r="154" spans="1:19">
      <c r="D154" s="53"/>
      <c r="E154" s="53"/>
      <c r="F154" s="4"/>
      <c r="G154" s="4"/>
      <c r="H154" s="4"/>
    </row>
    <row r="155" spans="1:19">
      <c r="D155" s="53"/>
      <c r="E155" s="53"/>
      <c r="F155" s="4"/>
      <c r="G155" s="4"/>
      <c r="H155" s="4"/>
    </row>
  </sheetData>
  <sheetProtection algorithmName="SHA-512" hashValue="L/onPIfJL1AQ2mQ2tpbPFX64/6AW7dtJ/FBsZ1yNlX3P2Uf6f1zUO5a36WXlb+X0iD6UVrhJFeWzpi3CqfV8Iw==" saltValue="SYIYupwwNlwtlaCFUR+aqw==" spinCount="100000" sheet="1" objects="1" scenarios="1"/>
  <mergeCells count="10">
    <mergeCell ref="B9:B10"/>
    <mergeCell ref="A9:A10"/>
    <mergeCell ref="C5:J5"/>
    <mergeCell ref="C6:G6"/>
    <mergeCell ref="C7:G7"/>
    <mergeCell ref="J9:J10"/>
    <mergeCell ref="I9:I10"/>
    <mergeCell ref="E9:E10"/>
    <mergeCell ref="D9:D10"/>
    <mergeCell ref="C9:C10"/>
  </mergeCells>
  <phoneticPr fontId="1" type="noConversion"/>
  <printOptions horizontalCentered="1"/>
  <pageMargins left="0.56000000000000005" right="0.19685039370078741" top="0.7" bottom="0.78740157480314965" header="0.5" footer="0.5"/>
  <pageSetup paperSize="9" orientation="portrait" useFirstPageNumber="1" horizontalDpi="300" verticalDpi="300" r:id="rId1"/>
  <headerFooter alignWithMargins="0">
    <oddHeader>&amp;L&amp;L&amp;"Times New Roman"&amp;11&amp;BAstera&amp;C&amp;L&amp;"Times New Roman"&amp;11&amp;BAstera&amp;C&amp;"Times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3</vt:i4>
      </vt:variant>
    </vt:vector>
  </HeadingPairs>
  <TitlesOfParts>
    <vt:vector size="4" baseType="lpstr">
      <vt:lpstr>SAMAT</vt:lpstr>
      <vt:lpstr>M_P1</vt:lpstr>
      <vt:lpstr>SAMAT!Print_Area</vt:lpstr>
      <vt:lpstr>SAMAT!Print_Titles</vt:lpstr>
    </vt:vector>
  </TitlesOfParts>
  <Company>Lietuvos ir Kanados bendra įmonė UAB "Astera"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SAMAT</dc:title>
  <dc:subject>Lokalinių sąmatų (be medžiagų) šablonas</dc:subject>
  <dc:creator>©Astera</dc:creator>
  <cp:lastModifiedBy>Asta Bakanevičienė</cp:lastModifiedBy>
  <cp:lastPrinted>2024-10-25T11:29:27Z</cp:lastPrinted>
  <dcterms:created xsi:type="dcterms:W3CDTF">2009-04-14T06:40:12Z</dcterms:created>
  <dcterms:modified xsi:type="dcterms:W3CDTF">2025-03-31T10:34:58Z</dcterms:modified>
  <cp:category>Šablonas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ublisher">
    <vt:lpwstr>JOINT LITHUANIAN and CANADIAN COMPANY ASTERA</vt:lpwstr>
  </property>
  <property fmtid="{D5CDD505-2E9C-101B-9397-08002B2CF9AE}" pid="3" name="Date completed">
    <vt:filetime>2001-03-21T23:00:00Z</vt:filetime>
  </property>
  <property fmtid="{D5CDD505-2E9C-101B-9397-08002B2CF9AE}" pid="4" name="Telephone number">
    <vt:lpwstr>68 54 92</vt:lpwstr>
  </property>
</Properties>
</file>